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c1\Engg\CAD\Inventor Files\Inventor Drawings\R&amp;D\Metro, Phase II\Ideation 4\IES\"/>
    </mc:Choice>
  </mc:AlternateContent>
  <bookViews>
    <workbookView xWindow="0" yWindow="0" windowWidth="26550" windowHeight="10230"/>
  </bookViews>
  <sheets>
    <sheet name="Structura Lineal output matrix" sheetId="1" r:id="rId1"/>
  </sheets>
  <externalReferences>
    <externalReference r:id="rId2"/>
    <externalReference r:id="rId3"/>
  </externalReferences>
  <definedNames>
    <definedName name="extlen">'[1]Heat synch area'!$D$12</definedName>
    <definedName name="LA">[1]Labor!$D$3</definedName>
    <definedName name="LW">[1]Labor!$D$5</definedName>
    <definedName name="Paint">'[1]1 Module'!#REF!</definedName>
    <definedName name="t">'[1]1 Module'!#REF!</definedName>
    <definedName name="u">'[1]1 Module'!#REF!</definedName>
    <definedName name="WDFT">[2]Labor!$K$12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9" i="1" l="1"/>
  <c r="R59" i="1" s="1"/>
  <c r="N59" i="1"/>
  <c r="M59" i="1" s="1"/>
  <c r="D59" i="1"/>
  <c r="C59" i="1" s="1"/>
  <c r="S48" i="1"/>
  <c r="N48" i="1"/>
  <c r="M48" i="1" s="1"/>
  <c r="D48" i="1"/>
  <c r="R48" i="1"/>
  <c r="C48" i="1"/>
  <c r="S37" i="1"/>
  <c r="R37" i="1" s="1"/>
  <c r="N37" i="1"/>
  <c r="M37" i="1" s="1"/>
  <c r="D37" i="1"/>
  <c r="C37" i="1" s="1"/>
  <c r="R26" i="1"/>
  <c r="M26" i="1"/>
  <c r="C26" i="1"/>
  <c r="R15" i="1"/>
  <c r="M15" i="1"/>
  <c r="C15" i="1"/>
  <c r="R4" i="1"/>
  <c r="M4" i="1"/>
  <c r="C4" i="1"/>
  <c r="M40" i="1"/>
  <c r="R51" i="1"/>
  <c r="M51" i="1"/>
  <c r="S66" i="1" l="1"/>
  <c r="S65" i="1"/>
  <c r="S64" i="1"/>
  <c r="S63" i="1"/>
  <c r="S61" i="1"/>
  <c r="S60" i="1"/>
  <c r="R60" i="1" s="1"/>
  <c r="V60" i="1" s="1"/>
  <c r="V59" i="1"/>
  <c r="R61" i="1"/>
  <c r="V61" i="1" s="1"/>
  <c r="R62" i="1"/>
  <c r="V62" i="1" s="1"/>
  <c r="R63" i="1"/>
  <c r="V63" i="1" s="1"/>
  <c r="R64" i="1"/>
  <c r="R65" i="1"/>
  <c r="V65" i="1" s="1"/>
  <c r="R66" i="1"/>
  <c r="V66" i="1" s="1"/>
  <c r="N66" i="1"/>
  <c r="M66" i="1" s="1"/>
  <c r="Q66" i="1" s="1"/>
  <c r="N65" i="1"/>
  <c r="M65" i="1" s="1"/>
  <c r="N64" i="1"/>
  <c r="N63" i="1"/>
  <c r="M63" i="1" s="1"/>
  <c r="N61" i="1"/>
  <c r="M61" i="1" s="1"/>
  <c r="Q61" i="1" s="1"/>
  <c r="N60" i="1"/>
  <c r="Q59" i="1"/>
  <c r="M60" i="1"/>
  <c r="M62" i="1"/>
  <c r="M64" i="1"/>
  <c r="Q64" i="1" s="1"/>
  <c r="H66" i="1"/>
  <c r="L66" i="1" s="1"/>
  <c r="H65" i="1"/>
  <c r="L65" i="1" s="1"/>
  <c r="H64" i="1"/>
  <c r="L64" i="1" s="1"/>
  <c r="H63" i="1"/>
  <c r="L63" i="1" s="1"/>
  <c r="H61" i="1"/>
  <c r="H60" i="1"/>
  <c r="L60" i="1" s="1"/>
  <c r="D66" i="1"/>
  <c r="D65" i="1"/>
  <c r="C65" i="1" s="1"/>
  <c r="G65" i="1" s="1"/>
  <c r="D64" i="1"/>
  <c r="D63" i="1"/>
  <c r="D61" i="1"/>
  <c r="C61" i="1" s="1"/>
  <c r="G61" i="1" s="1"/>
  <c r="D60" i="1"/>
  <c r="C60" i="1"/>
  <c r="C62" i="1"/>
  <c r="G62" i="1" s="1"/>
  <c r="C63" i="1"/>
  <c r="C64" i="1"/>
  <c r="G64" i="1" s="1"/>
  <c r="C66" i="1"/>
  <c r="G63" i="1"/>
  <c r="Q62" i="1"/>
  <c r="L62" i="1"/>
  <c r="L61" i="1"/>
  <c r="Q60" i="1"/>
  <c r="L59" i="1"/>
  <c r="S55" i="1"/>
  <c r="S54" i="1"/>
  <c r="S53" i="1"/>
  <c r="R53" i="1" s="1"/>
  <c r="V53" i="1" s="1"/>
  <c r="S52" i="1"/>
  <c r="R52" i="1" s="1"/>
  <c r="S50" i="1"/>
  <c r="R50" i="1" s="1"/>
  <c r="V50" i="1" s="1"/>
  <c r="S49" i="1"/>
  <c r="R49" i="1" s="1"/>
  <c r="V49" i="1" s="1"/>
  <c r="R54" i="1"/>
  <c r="V54" i="1" s="1"/>
  <c r="R55" i="1"/>
  <c r="V55" i="1" s="1"/>
  <c r="V48" i="1"/>
  <c r="N55" i="1"/>
  <c r="M55" i="1" s="1"/>
  <c r="N54" i="1"/>
  <c r="M54" i="1" s="1"/>
  <c r="Q54" i="1" s="1"/>
  <c r="N53" i="1"/>
  <c r="M53" i="1" s="1"/>
  <c r="Q53" i="1" s="1"/>
  <c r="N52" i="1"/>
  <c r="M52" i="1" s="1"/>
  <c r="Q52" i="1" s="1"/>
  <c r="N50" i="1"/>
  <c r="M50" i="1" s="1"/>
  <c r="Q50" i="1" s="1"/>
  <c r="N49" i="1"/>
  <c r="M49" i="1" s="1"/>
  <c r="Q49" i="1" s="1"/>
  <c r="Q48" i="1"/>
  <c r="Q51" i="1"/>
  <c r="H55" i="1"/>
  <c r="H54" i="1"/>
  <c r="H53" i="1"/>
  <c r="H52" i="1"/>
  <c r="L52" i="1" s="1"/>
  <c r="H50" i="1"/>
  <c r="L50" i="1" s="1"/>
  <c r="H49" i="1"/>
  <c r="L49" i="1" s="1"/>
  <c r="D55" i="1"/>
  <c r="D54" i="1"/>
  <c r="C54" i="1" s="1"/>
  <c r="D53" i="1"/>
  <c r="D52" i="1"/>
  <c r="D50" i="1"/>
  <c r="C50" i="1" s="1"/>
  <c r="G50" i="1" s="1"/>
  <c r="D49" i="1"/>
  <c r="C49" i="1" s="1"/>
  <c r="G49" i="1" s="1"/>
  <c r="G48" i="1"/>
  <c r="C51" i="1"/>
  <c r="G51" i="1" s="1"/>
  <c r="C52" i="1"/>
  <c r="G52" i="1" s="1"/>
  <c r="C53" i="1"/>
  <c r="G53" i="1" s="1"/>
  <c r="C55" i="1"/>
  <c r="G55" i="1" s="1"/>
  <c r="L55" i="1"/>
  <c r="L54" i="1"/>
  <c r="L53" i="1"/>
  <c r="V51" i="1"/>
  <c r="L51" i="1"/>
  <c r="L48" i="1"/>
  <c r="S44" i="1"/>
  <c r="R44" i="1" s="1"/>
  <c r="S43" i="1"/>
  <c r="R43" i="1" s="1"/>
  <c r="V43" i="1" s="1"/>
  <c r="S42" i="1"/>
  <c r="R42" i="1" s="1"/>
  <c r="V42" i="1" s="1"/>
  <c r="S41" i="1"/>
  <c r="R41" i="1" s="1"/>
  <c r="V41" i="1" s="1"/>
  <c r="S39" i="1"/>
  <c r="R39" i="1" s="1"/>
  <c r="V39" i="1" s="1"/>
  <c r="S38" i="1"/>
  <c r="V37" i="1"/>
  <c r="R38" i="1"/>
  <c r="V38" i="1" s="1"/>
  <c r="R40" i="1"/>
  <c r="V40" i="1" s="1"/>
  <c r="N44" i="1"/>
  <c r="M44" i="1" s="1"/>
  <c r="Q44" i="1" s="1"/>
  <c r="N43" i="1"/>
  <c r="M43" i="1" s="1"/>
  <c r="Q43" i="1" s="1"/>
  <c r="N42" i="1"/>
  <c r="M42" i="1" s="1"/>
  <c r="Q42" i="1" s="1"/>
  <c r="N41" i="1"/>
  <c r="M41" i="1" s="1"/>
  <c r="Q41" i="1" s="1"/>
  <c r="N39" i="1"/>
  <c r="M39" i="1" s="1"/>
  <c r="Q39" i="1" s="1"/>
  <c r="N38" i="1"/>
  <c r="M38" i="1" s="1"/>
  <c r="Q38" i="1" s="1"/>
  <c r="Q37" i="1"/>
  <c r="H44" i="1"/>
  <c r="L44" i="1" s="1"/>
  <c r="H43" i="1"/>
  <c r="L43" i="1" s="1"/>
  <c r="H42" i="1"/>
  <c r="H41" i="1"/>
  <c r="L41" i="1" s="1"/>
  <c r="H39" i="1"/>
  <c r="L39" i="1" s="1"/>
  <c r="H38" i="1"/>
  <c r="L38" i="1" s="1"/>
  <c r="D44" i="1"/>
  <c r="C44" i="1" s="1"/>
  <c r="D43" i="1"/>
  <c r="C43" i="1" s="1"/>
  <c r="G43" i="1" s="1"/>
  <c r="D42" i="1"/>
  <c r="D41" i="1"/>
  <c r="C41" i="1" s="1"/>
  <c r="G41" i="1" s="1"/>
  <c r="D39" i="1"/>
  <c r="D38" i="1"/>
  <c r="C38" i="1" s="1"/>
  <c r="G38" i="1" s="1"/>
  <c r="G37" i="1"/>
  <c r="C39" i="1"/>
  <c r="G39" i="1" s="1"/>
  <c r="C40" i="1"/>
  <c r="C42" i="1"/>
  <c r="G42" i="1" s="1"/>
  <c r="L42" i="1"/>
  <c r="Q40" i="1"/>
  <c r="L40" i="1"/>
  <c r="G40" i="1"/>
  <c r="L37" i="1"/>
  <c r="S33" i="1"/>
  <c r="R33" i="1" s="1"/>
  <c r="S32" i="1"/>
  <c r="R32" i="1" s="1"/>
  <c r="V32" i="1" s="1"/>
  <c r="S31" i="1"/>
  <c r="S30" i="1"/>
  <c r="S28" i="1"/>
  <c r="R28" i="1" s="1"/>
  <c r="V28" i="1" s="1"/>
  <c r="S27" i="1"/>
  <c r="R27" i="1" s="1"/>
  <c r="V27" i="1" s="1"/>
  <c r="S26" i="1"/>
  <c r="R29" i="1"/>
  <c r="R30" i="1"/>
  <c r="V30" i="1" s="1"/>
  <c r="R31" i="1"/>
  <c r="V26" i="1"/>
  <c r="N33" i="1"/>
  <c r="M33" i="1" s="1"/>
  <c r="Q33" i="1" s="1"/>
  <c r="N32" i="1"/>
  <c r="M32" i="1" s="1"/>
  <c r="N31" i="1"/>
  <c r="M31" i="1" s="1"/>
  <c r="Q31" i="1" s="1"/>
  <c r="N30" i="1"/>
  <c r="M30" i="1" s="1"/>
  <c r="Q30" i="1" s="1"/>
  <c r="N28" i="1"/>
  <c r="M28" i="1" s="1"/>
  <c r="Q28" i="1" s="1"/>
  <c r="N27" i="1"/>
  <c r="M27" i="1" s="1"/>
  <c r="Q27" i="1" s="1"/>
  <c r="N26" i="1"/>
  <c r="Q26" i="1" s="1"/>
  <c r="M29" i="1"/>
  <c r="Q29" i="1" s="1"/>
  <c r="H31" i="1"/>
  <c r="L31" i="1" s="1"/>
  <c r="H32" i="1"/>
  <c r="H33" i="1"/>
  <c r="L33" i="1" s="1"/>
  <c r="H30" i="1"/>
  <c r="L30" i="1" s="1"/>
  <c r="D31" i="1"/>
  <c r="C31" i="1" s="1"/>
  <c r="D32" i="1"/>
  <c r="C32" i="1" s="1"/>
  <c r="G32" i="1" s="1"/>
  <c r="D33" i="1"/>
  <c r="C33" i="1" s="1"/>
  <c r="D30" i="1"/>
  <c r="D27" i="1"/>
  <c r="C27" i="1" s="1"/>
  <c r="D28" i="1"/>
  <c r="C28" i="1" s="1"/>
  <c r="G28" i="1" s="1"/>
  <c r="D26" i="1"/>
  <c r="C29" i="1"/>
  <c r="G29" i="1" s="1"/>
  <c r="C30" i="1"/>
  <c r="G30" i="1" s="1"/>
  <c r="H28" i="1"/>
  <c r="H27" i="1"/>
  <c r="L27" i="1" s="1"/>
  <c r="L32" i="1"/>
  <c r="V29" i="1"/>
  <c r="L29" i="1"/>
  <c r="L28" i="1"/>
  <c r="L26" i="1"/>
  <c r="C18" i="1"/>
  <c r="C21" i="1"/>
  <c r="C22" i="1"/>
  <c r="L15" i="1"/>
  <c r="S20" i="1"/>
  <c r="R20" i="1" s="1"/>
  <c r="V20" i="1" s="1"/>
  <c r="S21" i="1"/>
  <c r="S22" i="1"/>
  <c r="R22" i="1" s="1"/>
  <c r="S19" i="1"/>
  <c r="S16" i="1"/>
  <c r="R16" i="1" s="1"/>
  <c r="V16" i="1" s="1"/>
  <c r="S17" i="1"/>
  <c r="R17" i="1" s="1"/>
  <c r="V17" i="1" s="1"/>
  <c r="S15" i="1"/>
  <c r="R18" i="1"/>
  <c r="R19" i="1"/>
  <c r="R21" i="1"/>
  <c r="N20" i="1"/>
  <c r="N21" i="1"/>
  <c r="N22" i="1"/>
  <c r="N19" i="1"/>
  <c r="N16" i="1"/>
  <c r="M16" i="1" s="1"/>
  <c r="N17" i="1"/>
  <c r="M17" i="1" s="1"/>
  <c r="Q17" i="1" s="1"/>
  <c r="N15" i="1"/>
  <c r="Q15" i="1" s="1"/>
  <c r="M18" i="1"/>
  <c r="Q18" i="1" s="1"/>
  <c r="M20" i="1"/>
  <c r="D20" i="1"/>
  <c r="C20" i="1" s="1"/>
  <c r="G20" i="1" s="1"/>
  <c r="D21" i="1"/>
  <c r="D22" i="1"/>
  <c r="D19" i="1"/>
  <c r="C19" i="1" s="1"/>
  <c r="D16" i="1"/>
  <c r="C16" i="1" s="1"/>
  <c r="G16" i="1" s="1"/>
  <c r="D15" i="1"/>
  <c r="D17" i="1"/>
  <c r="C17" i="1" s="1"/>
  <c r="G18" i="1"/>
  <c r="H17" i="1"/>
  <c r="H16" i="1"/>
  <c r="H20" i="1"/>
  <c r="L20" i="1" s="1"/>
  <c r="H21" i="1"/>
  <c r="H22" i="1"/>
  <c r="L22" i="1" s="1"/>
  <c r="H19" i="1"/>
  <c r="M22" i="1"/>
  <c r="M21" i="1"/>
  <c r="L21" i="1"/>
  <c r="L19" i="1"/>
  <c r="V18" i="1"/>
  <c r="L18" i="1"/>
  <c r="L17" i="1"/>
  <c r="L16" i="1"/>
  <c r="V64" i="1" l="1"/>
  <c r="Q63" i="1"/>
  <c r="Q65" i="1"/>
  <c r="G66" i="1"/>
  <c r="G60" i="1"/>
  <c r="G59" i="1"/>
  <c r="V52" i="1"/>
  <c r="Q55" i="1"/>
  <c r="G54" i="1"/>
  <c r="V44" i="1"/>
  <c r="G44" i="1"/>
  <c r="V33" i="1"/>
  <c r="V31" i="1"/>
  <c r="Q32" i="1"/>
  <c r="G33" i="1"/>
  <c r="G27" i="1"/>
  <c r="G31" i="1"/>
  <c r="G26" i="1"/>
  <c r="G17" i="1"/>
  <c r="G15" i="1"/>
  <c r="V21" i="1"/>
  <c r="V22" i="1"/>
  <c r="V19" i="1"/>
  <c r="V15" i="1"/>
  <c r="Q21" i="1"/>
  <c r="Q20" i="1"/>
  <c r="Q16" i="1"/>
  <c r="Q22" i="1"/>
  <c r="G22" i="1"/>
  <c r="G21" i="1"/>
  <c r="G19" i="1"/>
  <c r="S9" i="1"/>
  <c r="R9" i="1" s="1"/>
  <c r="V9" i="1" s="1"/>
  <c r="S10" i="1"/>
  <c r="R10" i="1" s="1"/>
  <c r="V10" i="1" s="1"/>
  <c r="S8" i="1"/>
  <c r="R8" i="1" s="1"/>
  <c r="V8" i="1" s="1"/>
  <c r="S4" i="1"/>
  <c r="V4" i="1" s="1"/>
  <c r="S5" i="1"/>
  <c r="R5" i="1" s="1"/>
  <c r="V5" i="1" s="1"/>
  <c r="S6" i="1"/>
  <c r="R6" i="1" s="1"/>
  <c r="V6" i="1" s="1"/>
  <c r="R7" i="1"/>
  <c r="V7" i="1" s="1"/>
  <c r="N9" i="1"/>
  <c r="M9" i="1" s="1"/>
  <c r="Q9" i="1" s="1"/>
  <c r="N10" i="1"/>
  <c r="M10" i="1" s="1"/>
  <c r="Q10" i="1" s="1"/>
  <c r="N8" i="1"/>
  <c r="M8" i="1" s="1"/>
  <c r="Q8" i="1" s="1"/>
  <c r="N4" i="1"/>
  <c r="Q4" i="1" s="1"/>
  <c r="M7" i="1"/>
  <c r="Q7" i="1" s="1"/>
  <c r="N5" i="1"/>
  <c r="M5" i="1" s="1"/>
  <c r="Q5" i="1" s="1"/>
  <c r="N6" i="1"/>
  <c r="M6" i="1" s="1"/>
  <c r="Q6" i="1" s="1"/>
  <c r="D8" i="1"/>
  <c r="C8" i="1" s="1"/>
  <c r="C6" i="1"/>
  <c r="C7" i="1"/>
  <c r="G7" i="1" s="1"/>
  <c r="D9" i="1"/>
  <c r="C9" i="1" s="1"/>
  <c r="D10" i="1"/>
  <c r="C10" i="1" s="1"/>
  <c r="D6" i="1"/>
  <c r="H10" i="1"/>
  <c r="L10" i="1" s="1"/>
  <c r="H9" i="1"/>
  <c r="L9" i="1" s="1"/>
  <c r="H8" i="1"/>
  <c r="L8" i="1" s="1"/>
  <c r="S11" i="1"/>
  <c r="R11" i="1" s="1"/>
  <c r="V11" i="1" s="1"/>
  <c r="D4" i="1"/>
  <c r="D5" i="1"/>
  <c r="C5" i="1" s="1"/>
  <c r="L4" i="1"/>
  <c r="H5" i="1"/>
  <c r="L5" i="1" s="1"/>
  <c r="H6" i="1"/>
  <c r="L6" i="1" s="1"/>
  <c r="L7" i="1"/>
  <c r="N11" i="1" l="1"/>
  <c r="M11" i="1" s="1"/>
  <c r="Q11" i="1" s="1"/>
  <c r="H11" i="1"/>
  <c r="L11" i="1" s="1"/>
  <c r="D11" i="1"/>
  <c r="C11" i="1" s="1"/>
  <c r="G11" i="1" s="1"/>
  <c r="G8" i="1"/>
  <c r="G4" i="1"/>
  <c r="G6" i="1"/>
  <c r="G5" i="1"/>
  <c r="G10" i="1"/>
  <c r="G9" i="1"/>
  <c r="M19" i="1"/>
  <c r="Q19" i="1" s="1"/>
</calcChain>
</file>

<file path=xl/sharedStrings.xml><?xml version="1.0" encoding="utf-8"?>
<sst xmlns="http://schemas.openxmlformats.org/spreadsheetml/2006/main" count="423" uniqueCount="47">
  <si>
    <t>3000K - Type II</t>
  </si>
  <si>
    <t>4000K - Type II</t>
  </si>
  <si>
    <t>Fixture Code</t>
  </si>
  <si>
    <t xml:space="preserve">mA </t>
  </si>
  <si>
    <t>Lumen Multiplier</t>
  </si>
  <si>
    <t>Wattage</t>
  </si>
  <si>
    <t>CRI</t>
  </si>
  <si>
    <t>Efficacy lm/w</t>
  </si>
  <si>
    <t>&gt;80</t>
  </si>
  <si>
    <t>3000K - Type IV</t>
  </si>
  <si>
    <t>4000K - Type IV</t>
  </si>
  <si>
    <t>Delivered Lumens</t>
  </si>
  <si>
    <t>2700K - Type II</t>
  </si>
  <si>
    <t>3500K - Type II</t>
  </si>
  <si>
    <t>2700K - Type IV</t>
  </si>
  <si>
    <t>3500K - Type IV</t>
  </si>
  <si>
    <t>2700K - Type V</t>
  </si>
  <si>
    <t>3000K - Type V</t>
  </si>
  <si>
    <t>3500K - Type V</t>
  </si>
  <si>
    <t>4000K - Type V</t>
  </si>
  <si>
    <t>2700K - 20° Spot</t>
  </si>
  <si>
    <t>3000K - 20° Spot</t>
  </si>
  <si>
    <t>3500K - 20° Spot</t>
  </si>
  <si>
    <t>4000K - 20° Spot</t>
  </si>
  <si>
    <t>2700K - 60° Spot</t>
  </si>
  <si>
    <t>3000K - 60° Spot</t>
  </si>
  <si>
    <t>3500K - 60° Spot</t>
  </si>
  <si>
    <t>4000K - 60° Spot</t>
  </si>
  <si>
    <t>2700K - 100° Spot</t>
  </si>
  <si>
    <t>3000K - 100° Spot</t>
  </si>
  <si>
    <t>3500K - 100° Spot</t>
  </si>
  <si>
    <t>4000K - 100° Spot</t>
  </si>
  <si>
    <t>S019</t>
  </si>
  <si>
    <t>S038</t>
  </si>
  <si>
    <t>S056</t>
  </si>
  <si>
    <t>S075</t>
  </si>
  <si>
    <t>D038</t>
  </si>
  <si>
    <t>D075</t>
  </si>
  <si>
    <t>D112</t>
  </si>
  <si>
    <t>D150</t>
  </si>
  <si>
    <t>Side</t>
  </si>
  <si>
    <t>Face</t>
  </si>
  <si>
    <t>EPA (sq. foot)</t>
  </si>
  <si>
    <t>Weight (lbs.)</t>
  </si>
  <si>
    <t>Calculated multiplier to adjust IES files from 750mA fixture</t>
  </si>
  <si>
    <t>Calculated multiplier to adjust IES files from 188mA fixture</t>
  </si>
  <si>
    <t>Tested and published IES 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</si>
</sst>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2" fontId="0" fillId="3" borderId="0" xfId="0" applyNumberFormat="1" applyFill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1" fillId="0" borderId="4" xfId="0" applyFont="1" applyBorder="1" applyAlignment="1" applyProtection="1">
      <alignment horizontal="left" wrapText="1"/>
      <protection hidden="1"/>
    </xf>
    <xf numFmtId="0" fontId="1" fillId="0" borderId="5" xfId="0" applyFont="1" applyBorder="1" applyAlignment="1" applyProtection="1">
      <alignment horizontal="right" wrapText="1"/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0" xfId="0" applyFont="1" applyBorder="1" applyAlignment="1" applyProtection="1">
      <alignment horizontal="center" wrapText="1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9" xfId="0" applyFont="1" applyBorder="1" applyAlignment="1" applyProtection="1">
      <alignment horizontal="left" wrapText="1"/>
      <protection hidden="1"/>
    </xf>
    <xf numFmtId="0" fontId="1" fillId="0" borderId="10" xfId="0" applyFont="1" applyBorder="1" applyAlignment="1" applyProtection="1">
      <alignment horizontal="right" wrapText="1"/>
      <protection hidden="1"/>
    </xf>
    <xf numFmtId="0" fontId="1" fillId="0" borderId="9" xfId="0" applyFont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alignment horizontal="center" wrapText="1"/>
      <protection hidden="1"/>
    </xf>
    <xf numFmtId="0" fontId="1" fillId="0" borderId="10" xfId="0" applyFont="1" applyBorder="1" applyAlignment="1" applyProtection="1">
      <alignment horizontal="center" wrapText="1"/>
      <protection hidden="1"/>
    </xf>
    <xf numFmtId="0" fontId="1" fillId="0" borderId="9" xfId="0" applyFont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alignment horizontal="center" wrapText="1"/>
      <protection hidden="1"/>
    </xf>
    <xf numFmtId="0" fontId="0" fillId="2" borderId="4" xfId="0" applyFill="1" applyBorder="1" applyProtection="1">
      <protection hidden="1"/>
    </xf>
    <xf numFmtId="0" fontId="0" fillId="2" borderId="5" xfId="0" applyFill="1" applyBorder="1" applyProtection="1">
      <protection hidden="1"/>
    </xf>
    <xf numFmtId="1" fontId="0" fillId="0" borderId="4" xfId="0" applyNumberFormat="1" applyFill="1" applyBorder="1" applyAlignment="1" applyProtection="1">
      <alignment horizontal="center"/>
      <protection hidden="1"/>
    </xf>
    <xf numFmtId="2" fontId="0" fillId="4" borderId="0" xfId="0" applyNumberFormat="1" applyFill="1" applyBorder="1" applyAlignment="1" applyProtection="1">
      <alignment horizontal="center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4" fontId="0" fillId="0" borderId="5" xfId="0" applyNumberFormat="1" applyFill="1" applyBorder="1" applyAlignment="1" applyProtection="1">
      <alignment horizontal="center"/>
      <protection hidden="1"/>
    </xf>
    <xf numFmtId="1" fontId="0" fillId="2" borderId="4" xfId="0" applyNumberFormat="1" applyFill="1" applyBorder="1" applyAlignment="1" applyProtection="1">
      <alignment horizontal="center"/>
      <protection hidden="1"/>
    </xf>
    <xf numFmtId="2" fontId="0" fillId="2" borderId="0" xfId="0" applyNumberFormat="1" applyFill="1" applyBorder="1" applyAlignment="1" applyProtection="1">
      <alignment horizontal="center"/>
      <protection hidden="1"/>
    </xf>
    <xf numFmtId="1" fontId="0" fillId="2" borderId="0" xfId="0" applyNumberFormat="1" applyFill="1" applyBorder="1" applyAlignment="1" applyProtection="1">
      <alignment horizontal="center"/>
      <protection hidden="1"/>
    </xf>
    <xf numFmtId="164" fontId="0" fillId="2" borderId="5" xfId="0" applyNumberFormat="1" applyFill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4" xfId="0" applyFill="1" applyBorder="1" applyProtection="1">
      <protection hidden="1"/>
    </xf>
    <xf numFmtId="0" fontId="0" fillId="0" borderId="5" xfId="0" applyFill="1" applyBorder="1" applyProtection="1">
      <protection hidden="1"/>
    </xf>
    <xf numFmtId="0" fontId="0" fillId="2" borderId="9" xfId="0" applyFill="1" applyBorder="1" applyProtection="1">
      <protection hidden="1"/>
    </xf>
    <xf numFmtId="0" fontId="0" fillId="2" borderId="10" xfId="0" applyFill="1" applyBorder="1" applyProtection="1">
      <protection hidden="1"/>
    </xf>
    <xf numFmtId="1" fontId="0" fillId="0" borderId="9" xfId="0" applyNumberFormat="1" applyFill="1" applyBorder="1" applyAlignment="1" applyProtection="1">
      <alignment horizontal="center"/>
      <protection hidden="1"/>
    </xf>
    <xf numFmtId="2" fontId="0" fillId="3" borderId="11" xfId="0" applyNumberFormat="1" applyFill="1" applyBorder="1" applyAlignment="1" applyProtection="1">
      <alignment horizontal="center"/>
      <protection hidden="1"/>
    </xf>
    <xf numFmtId="1" fontId="0" fillId="0" borderId="11" xfId="0" applyNumberFormat="1" applyFill="1" applyBorder="1" applyAlignment="1" applyProtection="1">
      <alignment horizontal="center"/>
      <protection hidden="1"/>
    </xf>
    <xf numFmtId="0" fontId="0" fillId="0" borderId="11" xfId="0" applyFill="1" applyBorder="1" applyAlignment="1" applyProtection="1">
      <alignment horizontal="center"/>
      <protection hidden="1"/>
    </xf>
    <xf numFmtId="164" fontId="0" fillId="0" borderId="10" xfId="0" applyNumberFormat="1" applyFill="1" applyBorder="1" applyAlignment="1" applyProtection="1">
      <alignment horizontal="center"/>
      <protection hidden="1"/>
    </xf>
    <xf numFmtId="1" fontId="0" fillId="2" borderId="9" xfId="0" applyNumberFormat="1" applyFill="1" applyBorder="1" applyAlignment="1" applyProtection="1">
      <alignment horizontal="center"/>
      <protection hidden="1"/>
    </xf>
    <xf numFmtId="2" fontId="0" fillId="2" borderId="11" xfId="0" applyNumberFormat="1" applyFill="1" applyBorder="1" applyAlignment="1" applyProtection="1">
      <alignment horizontal="center"/>
      <protection hidden="1"/>
    </xf>
    <xf numFmtId="1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164" fontId="0" fillId="2" borderId="10" xfId="0" applyNumberFormat="1" applyFill="1" applyBorder="1" applyAlignment="1" applyProtection="1">
      <alignment horizontal="center"/>
      <protection hidden="1"/>
    </xf>
    <xf numFmtId="2" fontId="0" fillId="0" borderId="9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1" fillId="0" borderId="1" xfId="0" applyFont="1" applyFill="1" applyBorder="1" applyProtection="1">
      <protection hidden="1"/>
    </xf>
    <xf numFmtId="0" fontId="1" fillId="0" borderId="2" xfId="0" applyFont="1" applyFill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2" fontId="0" fillId="0" borderId="0" xfId="0" applyNumberFormat="1" applyProtection="1">
      <protection hidden="1"/>
    </xf>
    <xf numFmtId="0" fontId="0" fillId="0" borderId="6" xfId="0" applyFill="1" applyBorder="1" applyProtection="1">
      <protection hidden="1"/>
    </xf>
    <xf numFmtId="0" fontId="0" fillId="0" borderId="7" xfId="0" applyFill="1" applyBorder="1" applyProtection="1">
      <protection hidden="1"/>
    </xf>
    <xf numFmtId="1" fontId="0" fillId="0" borderId="6" xfId="0" applyNumberFormat="1" applyFill="1" applyBorder="1" applyAlignment="1" applyProtection="1">
      <alignment horizontal="center"/>
      <protection hidden="1"/>
    </xf>
    <xf numFmtId="2" fontId="0" fillId="3" borderId="8" xfId="0" applyNumberFormat="1" applyFill="1" applyBorder="1" applyAlignment="1" applyProtection="1">
      <alignment horizontal="center"/>
      <protection hidden="1"/>
    </xf>
    <xf numFmtId="1" fontId="0" fillId="0" borderId="8" xfId="0" applyNumberFormat="1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/>
      <protection hidden="1"/>
    </xf>
    <xf numFmtId="164" fontId="0" fillId="0" borderId="7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2" fontId="0" fillId="0" borderId="8" xfId="0" applyNumberFormat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0" fillId="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Product%20Development\Lineal\Lineal%20work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BRILAM\UTYL%20Pric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alog number"/>
      <sheetName val="Pricing Summary"/>
      <sheetName val="Steel Pole Special"/>
      <sheetName val="Steel Pole"/>
      <sheetName val="Output Adjustment Table "/>
      <sheetName val="Output Table"/>
      <sheetName val="LED Sizing"/>
      <sheetName val="Steel Pole Information"/>
      <sheetName val="Landscape"/>
      <sheetName val="Lead Times"/>
      <sheetName val="1 Module"/>
      <sheetName val="2 Module"/>
      <sheetName val="3 Module"/>
      <sheetName val="4 Module"/>
      <sheetName val="Tan Ped 2"/>
      <sheetName val="Tan Ped 3"/>
      <sheetName val="Tan RW 1"/>
      <sheetName val="Tan RW 2"/>
      <sheetName val="Tan RW 3"/>
      <sheetName val="Labor"/>
      <sheetName val="Heat synch area"/>
      <sheetName val="Product 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D3">
            <v>32.200000000000003</v>
          </cell>
        </row>
        <row r="5">
          <cell r="D5">
            <v>53.870000000000005</v>
          </cell>
        </row>
      </sheetData>
      <sheetData sheetId="20">
        <row r="12">
          <cell r="D12">
            <v>7</v>
          </cell>
        </row>
      </sheetData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Bollard"/>
      <sheetName val="Bench"/>
      <sheetName val="Barrier"/>
      <sheetName val="Planter"/>
      <sheetName val="Litter Bin"/>
      <sheetName val="Ashtray"/>
      <sheetName val="Bike Rack"/>
      <sheetName val="Brackets"/>
      <sheetName val="Alba"/>
      <sheetName val="Alba - new"/>
      <sheetName val="Aubrilam parts"/>
      <sheetName val="Webco"/>
      <sheetName val="Lab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2">
          <cell r="K12">
            <v>5.82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"/>
  <sheetViews>
    <sheetView showGridLines="0" tabSelected="1" topLeftCell="A29" workbookViewId="0">
      <selection activeCell="C42" sqref="C42"/>
    </sheetView>
  </sheetViews>
  <sheetFormatPr defaultRowHeight="15" x14ac:dyDescent="0.25"/>
  <cols>
    <col min="1" max="1" width="8" style="38" customWidth="1"/>
    <col min="2" max="2" width="5.7109375" style="38" customWidth="1"/>
    <col min="3" max="4" width="10" style="75" customWidth="1"/>
    <col min="5" max="5" width="9.140625" style="75"/>
    <col min="6" max="6" width="4" style="75" customWidth="1"/>
    <col min="7" max="7" width="7.7109375" style="75" customWidth="1"/>
    <col min="8" max="9" width="10" style="75" customWidth="1"/>
    <col min="10" max="10" width="9.140625" style="75"/>
    <col min="11" max="11" width="4" style="75" customWidth="1"/>
    <col min="12" max="12" width="9.140625" style="75"/>
    <col min="13" max="14" width="10" style="75" customWidth="1"/>
    <col min="15" max="17" width="9.140625" style="75"/>
    <col min="18" max="18" width="9.7109375" style="75" customWidth="1"/>
    <col min="19" max="19" width="10" style="75" customWidth="1"/>
    <col min="20" max="23" width="9.140625" style="75"/>
    <col min="24" max="24" width="6.28515625" style="75" customWidth="1"/>
    <col min="25" max="25" width="9.140625" style="75"/>
    <col min="26" max="16384" width="9.140625" style="38"/>
  </cols>
  <sheetData>
    <row r="1" spans="1:27" s="10" customFormat="1" x14ac:dyDescent="0.25">
      <c r="A1" s="2"/>
      <c r="B1" s="3"/>
      <c r="C1" s="4" t="s">
        <v>12</v>
      </c>
      <c r="D1" s="5"/>
      <c r="E1" s="5"/>
      <c r="F1" s="5"/>
      <c r="G1" s="6"/>
      <c r="H1" s="4" t="s">
        <v>0</v>
      </c>
      <c r="I1" s="5"/>
      <c r="J1" s="5"/>
      <c r="K1" s="5"/>
      <c r="L1" s="6"/>
      <c r="M1" s="4" t="s">
        <v>13</v>
      </c>
      <c r="N1" s="5"/>
      <c r="O1" s="5"/>
      <c r="P1" s="5"/>
      <c r="Q1" s="6"/>
      <c r="R1" s="4" t="s">
        <v>1</v>
      </c>
      <c r="S1" s="5"/>
      <c r="T1" s="5"/>
      <c r="U1" s="5"/>
      <c r="V1" s="6"/>
      <c r="W1" s="7"/>
      <c r="X1" s="8"/>
      <c r="Y1" s="9"/>
    </row>
    <row r="2" spans="1:27" s="16" customFormat="1" ht="15" customHeight="1" x14ac:dyDescent="0.25">
      <c r="A2" s="11" t="s">
        <v>2</v>
      </c>
      <c r="B2" s="12" t="s">
        <v>3</v>
      </c>
      <c r="C2" s="13" t="s">
        <v>11</v>
      </c>
      <c r="D2" s="14" t="s">
        <v>4</v>
      </c>
      <c r="E2" s="14" t="s">
        <v>5</v>
      </c>
      <c r="F2" s="14" t="s">
        <v>6</v>
      </c>
      <c r="G2" s="15" t="s">
        <v>7</v>
      </c>
      <c r="H2" s="13" t="s">
        <v>11</v>
      </c>
      <c r="I2" s="14" t="s">
        <v>4</v>
      </c>
      <c r="J2" s="14" t="s">
        <v>5</v>
      </c>
      <c r="K2" s="14" t="s">
        <v>6</v>
      </c>
      <c r="L2" s="15" t="s">
        <v>7</v>
      </c>
      <c r="M2" s="13" t="s">
        <v>11</v>
      </c>
      <c r="N2" s="14" t="s">
        <v>4</v>
      </c>
      <c r="O2" s="14" t="s">
        <v>5</v>
      </c>
      <c r="P2" s="14" t="s">
        <v>6</v>
      </c>
      <c r="Q2" s="15" t="s">
        <v>7</v>
      </c>
      <c r="R2" s="13" t="s">
        <v>11</v>
      </c>
      <c r="S2" s="14" t="s">
        <v>4</v>
      </c>
      <c r="T2" s="14" t="s">
        <v>5</v>
      </c>
      <c r="U2" s="14" t="s">
        <v>6</v>
      </c>
      <c r="V2" s="15" t="s">
        <v>7</v>
      </c>
      <c r="W2" s="13" t="s">
        <v>42</v>
      </c>
      <c r="X2" s="14"/>
      <c r="Y2" s="15" t="s">
        <v>43</v>
      </c>
    </row>
    <row r="3" spans="1:27" s="16" customFormat="1" ht="15" customHeight="1" x14ac:dyDescent="0.25">
      <c r="A3" s="17"/>
      <c r="B3" s="18"/>
      <c r="C3" s="19"/>
      <c r="D3" s="20"/>
      <c r="E3" s="20"/>
      <c r="F3" s="20"/>
      <c r="G3" s="21"/>
      <c r="H3" s="19"/>
      <c r="I3" s="20"/>
      <c r="J3" s="20"/>
      <c r="K3" s="20"/>
      <c r="L3" s="21"/>
      <c r="M3" s="19"/>
      <c r="N3" s="20"/>
      <c r="O3" s="20"/>
      <c r="P3" s="20"/>
      <c r="Q3" s="21"/>
      <c r="R3" s="19"/>
      <c r="S3" s="20"/>
      <c r="T3" s="20"/>
      <c r="U3" s="20"/>
      <c r="V3" s="21"/>
      <c r="W3" s="22" t="s">
        <v>41</v>
      </c>
      <c r="X3" s="23" t="s">
        <v>40</v>
      </c>
      <c r="Y3" s="21"/>
    </row>
    <row r="4" spans="1:27" x14ac:dyDescent="0.25">
      <c r="A4" s="24" t="s">
        <v>32</v>
      </c>
      <c r="B4" s="25">
        <v>188</v>
      </c>
      <c r="C4" s="26">
        <f>$H$4*D4</f>
        <v>1123.376</v>
      </c>
      <c r="D4" s="27">
        <f t="shared" ref="D4:D5" si="0">$D$7*I4</f>
        <v>0.97599999999999998</v>
      </c>
      <c r="E4" s="28">
        <v>13.4</v>
      </c>
      <c r="F4" s="29" t="s">
        <v>8</v>
      </c>
      <c r="G4" s="30">
        <f>C4/E4</f>
        <v>83.834029850746262</v>
      </c>
      <c r="H4" s="31">
        <v>1151</v>
      </c>
      <c r="I4" s="32">
        <v>1</v>
      </c>
      <c r="J4" s="33">
        <v>13.4</v>
      </c>
      <c r="K4" s="33" t="s">
        <v>8</v>
      </c>
      <c r="L4" s="34">
        <f t="shared" ref="L4:L6" si="1">H4/J4</f>
        <v>85.895522388059703</v>
      </c>
      <c r="M4" s="26">
        <f>$H$4*N4</f>
        <v>1197.04</v>
      </c>
      <c r="N4" s="27">
        <f>$N$7*I4</f>
        <v>1.04</v>
      </c>
      <c r="O4" s="28">
        <v>13.4</v>
      </c>
      <c r="P4" s="28" t="s">
        <v>8</v>
      </c>
      <c r="Q4" s="30">
        <f t="shared" ref="Q4:Q6" si="2">M4/O4</f>
        <v>89.331343283582086</v>
      </c>
      <c r="R4" s="26">
        <f>$H$4*S4</f>
        <v>1243.0800000000002</v>
      </c>
      <c r="S4" s="27">
        <f t="shared" ref="S4:S5" si="3">$S$7*I4</f>
        <v>1.08</v>
      </c>
      <c r="T4" s="28">
        <v>13.4</v>
      </c>
      <c r="U4" s="28" t="s">
        <v>8</v>
      </c>
      <c r="V4" s="30">
        <f t="shared" ref="V4:V6" si="4">R4/T4</f>
        <v>92.767164179104483</v>
      </c>
      <c r="W4" s="35">
        <v>0.35</v>
      </c>
      <c r="X4" s="36">
        <v>6.8000000000000005E-2</v>
      </c>
      <c r="Y4" s="37">
        <v>2</v>
      </c>
    </row>
    <row r="5" spans="1:27" x14ac:dyDescent="0.25">
      <c r="A5" s="39" t="s">
        <v>33</v>
      </c>
      <c r="B5" s="40">
        <v>375</v>
      </c>
      <c r="C5" s="26">
        <f t="shared" ref="C5:C6" si="5">$H$7*D5</f>
        <v>2046.0518496</v>
      </c>
      <c r="D5" s="1">
        <f t="shared" si="0"/>
        <v>0.51318079999999999</v>
      </c>
      <c r="E5" s="28">
        <v>22.8</v>
      </c>
      <c r="F5" s="29" t="s">
        <v>8</v>
      </c>
      <c r="G5" s="30">
        <f t="shared" ref="G5:G11" si="6">C5/E5</f>
        <v>89.739116210526305</v>
      </c>
      <c r="H5" s="26">
        <f t="shared" ref="H5" si="7">$H$7*I5</f>
        <v>2096.3646000000003</v>
      </c>
      <c r="I5" s="1">
        <v>0.52580000000000005</v>
      </c>
      <c r="J5" s="28">
        <v>22.8</v>
      </c>
      <c r="K5" s="29" t="s">
        <v>8</v>
      </c>
      <c r="L5" s="30">
        <f t="shared" si="1"/>
        <v>91.945815789473698</v>
      </c>
      <c r="M5" s="26">
        <f t="shared" ref="M5:M11" si="8">$H$7*N5</f>
        <v>2180.2191840000005</v>
      </c>
      <c r="N5" s="1">
        <f>$N$7*I5</f>
        <v>0.5468320000000001</v>
      </c>
      <c r="O5" s="28">
        <v>22.8</v>
      </c>
      <c r="P5" s="29" t="s">
        <v>8</v>
      </c>
      <c r="Q5" s="30">
        <f t="shared" si="2"/>
        <v>95.62364842105265</v>
      </c>
      <c r="R5" s="26">
        <f t="shared" ref="R5:R11" si="9">$H$7*S5</f>
        <v>2264.0737680000002</v>
      </c>
      <c r="S5" s="1">
        <f t="shared" si="3"/>
        <v>0.56786400000000004</v>
      </c>
      <c r="T5" s="28">
        <v>22.8</v>
      </c>
      <c r="U5" s="29" t="s">
        <v>8</v>
      </c>
      <c r="V5" s="30">
        <f t="shared" si="4"/>
        <v>99.301481052631587</v>
      </c>
      <c r="W5" s="35">
        <v>0.35</v>
      </c>
      <c r="X5" s="36">
        <v>6.8000000000000005E-2</v>
      </c>
      <c r="Y5" s="37">
        <v>2</v>
      </c>
    </row>
    <row r="6" spans="1:27" x14ac:dyDescent="0.25">
      <c r="A6" s="39" t="s">
        <v>34</v>
      </c>
      <c r="B6" s="40">
        <v>560</v>
      </c>
      <c r="C6" s="26">
        <f t="shared" si="5"/>
        <v>2968.6819248000002</v>
      </c>
      <c r="D6" s="1">
        <f>$D$7*I6</f>
        <v>0.74459039999999999</v>
      </c>
      <c r="E6" s="28">
        <v>30.5</v>
      </c>
      <c r="F6" s="29" t="s">
        <v>8</v>
      </c>
      <c r="G6" s="30">
        <f t="shared" si="6"/>
        <v>97.333833600000006</v>
      </c>
      <c r="H6" s="26">
        <f>$H$7*I6</f>
        <v>3041.6822999999999</v>
      </c>
      <c r="I6" s="1">
        <v>0.76290000000000002</v>
      </c>
      <c r="J6" s="28">
        <v>30.5</v>
      </c>
      <c r="K6" s="29" t="s">
        <v>8</v>
      </c>
      <c r="L6" s="30">
        <f t="shared" si="1"/>
        <v>99.727288524590165</v>
      </c>
      <c r="M6" s="26">
        <f t="shared" si="8"/>
        <v>3163.349592</v>
      </c>
      <c r="N6" s="1">
        <f>$N$7*I6</f>
        <v>0.79341600000000001</v>
      </c>
      <c r="O6" s="28">
        <v>30.5</v>
      </c>
      <c r="P6" s="29" t="s">
        <v>8</v>
      </c>
      <c r="Q6" s="30">
        <f t="shared" si="2"/>
        <v>103.71638006557377</v>
      </c>
      <c r="R6" s="26">
        <f t="shared" si="9"/>
        <v>3285.0168840000006</v>
      </c>
      <c r="S6" s="1">
        <f>$S$7*I6</f>
        <v>0.82393200000000011</v>
      </c>
      <c r="T6" s="28">
        <v>30.5</v>
      </c>
      <c r="U6" s="29" t="s">
        <v>8</v>
      </c>
      <c r="V6" s="30">
        <f t="shared" si="4"/>
        <v>107.7054716065574</v>
      </c>
      <c r="W6" s="35">
        <v>0.35</v>
      </c>
      <c r="X6" s="36">
        <v>6.8000000000000005E-2</v>
      </c>
      <c r="Y6" s="37">
        <v>2</v>
      </c>
    </row>
    <row r="7" spans="1:27" x14ac:dyDescent="0.25">
      <c r="A7" s="41" t="s">
        <v>35</v>
      </c>
      <c r="B7" s="42">
        <v>750</v>
      </c>
      <c r="C7" s="43">
        <f>$H$7*D7</f>
        <v>3891.3119999999999</v>
      </c>
      <c r="D7" s="44">
        <v>0.97599999999999998</v>
      </c>
      <c r="E7" s="45">
        <v>40.1</v>
      </c>
      <c r="F7" s="46" t="s">
        <v>8</v>
      </c>
      <c r="G7" s="47">
        <f t="shared" si="6"/>
        <v>97.040199501246875</v>
      </c>
      <c r="H7" s="48">
        <v>3987</v>
      </c>
      <c r="I7" s="49">
        <v>1</v>
      </c>
      <c r="J7" s="50">
        <v>40.1</v>
      </c>
      <c r="K7" s="51" t="s">
        <v>8</v>
      </c>
      <c r="L7" s="52">
        <f>H7/J7</f>
        <v>99.426433915211973</v>
      </c>
      <c r="M7" s="43">
        <f>$H$7*N7</f>
        <v>4146.4800000000005</v>
      </c>
      <c r="N7" s="44">
        <v>1.04</v>
      </c>
      <c r="O7" s="45">
        <v>40.1</v>
      </c>
      <c r="P7" s="46" t="s">
        <v>8</v>
      </c>
      <c r="Q7" s="47">
        <f>M7/O7</f>
        <v>103.40349127182046</v>
      </c>
      <c r="R7" s="43">
        <f>$H$7*S7</f>
        <v>4305.96</v>
      </c>
      <c r="S7" s="44">
        <v>1.08</v>
      </c>
      <c r="T7" s="45">
        <v>40.1</v>
      </c>
      <c r="U7" s="46" t="s">
        <v>8</v>
      </c>
      <c r="V7" s="47">
        <f>R7/T7</f>
        <v>107.38054862842893</v>
      </c>
      <c r="W7" s="53">
        <v>0.35</v>
      </c>
      <c r="X7" s="54">
        <v>6.8000000000000005E-2</v>
      </c>
      <c r="Y7" s="55">
        <v>2</v>
      </c>
    </row>
    <row r="8" spans="1:27" x14ac:dyDescent="0.25">
      <c r="A8" s="39" t="s">
        <v>36</v>
      </c>
      <c r="B8" s="40">
        <v>375</v>
      </c>
      <c r="C8" s="26">
        <f>$H$7*D8</f>
        <v>2046.0518496</v>
      </c>
      <c r="D8" s="1">
        <f>$D$7*I8</f>
        <v>0.51318079999999999</v>
      </c>
      <c r="E8" s="28">
        <v>22.8</v>
      </c>
      <c r="F8" s="28" t="s">
        <v>8</v>
      </c>
      <c r="G8" s="30">
        <f t="shared" si="6"/>
        <v>89.739116210526305</v>
      </c>
      <c r="H8" s="26">
        <f>$H$7*I8</f>
        <v>2096.3646000000003</v>
      </c>
      <c r="I8" s="1">
        <v>0.52580000000000005</v>
      </c>
      <c r="J8" s="28">
        <v>22.8</v>
      </c>
      <c r="K8" s="28" t="s">
        <v>8</v>
      </c>
      <c r="L8" s="30">
        <f t="shared" ref="L8:L11" si="10">H8/J8</f>
        <v>91.945815789473698</v>
      </c>
      <c r="M8" s="26">
        <f t="shared" si="8"/>
        <v>2180.2191840000005</v>
      </c>
      <c r="N8" s="1">
        <f>$N$7*I8</f>
        <v>0.5468320000000001</v>
      </c>
      <c r="O8" s="28">
        <v>22.8</v>
      </c>
      <c r="P8" s="28" t="s">
        <v>8</v>
      </c>
      <c r="Q8" s="30">
        <f t="shared" ref="Q8:Q11" si="11">M8/O8</f>
        <v>95.62364842105265</v>
      </c>
      <c r="R8" s="26">
        <f t="shared" si="9"/>
        <v>2264.0737680000002</v>
      </c>
      <c r="S8" s="1">
        <f>$S$7*I8</f>
        <v>0.56786400000000004</v>
      </c>
      <c r="T8" s="28">
        <v>22.8</v>
      </c>
      <c r="U8" s="28" t="s">
        <v>8</v>
      </c>
      <c r="V8" s="30">
        <f t="shared" ref="V8:V11" si="12">R8/T8</f>
        <v>99.301481052631587</v>
      </c>
      <c r="W8" s="35">
        <v>0.61250000000000004</v>
      </c>
      <c r="X8" s="36">
        <v>6.8000000000000005E-2</v>
      </c>
      <c r="Y8" s="37">
        <v>4</v>
      </c>
    </row>
    <row r="9" spans="1:27" x14ac:dyDescent="0.25">
      <c r="A9" s="39" t="s">
        <v>37</v>
      </c>
      <c r="B9" s="40">
        <v>750</v>
      </c>
      <c r="C9" s="26">
        <f>$H$7*D9</f>
        <v>3891.3119999999999</v>
      </c>
      <c r="D9" s="1">
        <f t="shared" ref="D9:D11" si="13">$D$7*I9</f>
        <v>0.97599999999999998</v>
      </c>
      <c r="E9" s="28">
        <v>40.1</v>
      </c>
      <c r="F9" s="29" t="s">
        <v>8</v>
      </c>
      <c r="G9" s="30">
        <f t="shared" si="6"/>
        <v>97.040199501246875</v>
      </c>
      <c r="H9" s="26">
        <f>$H$7*I9</f>
        <v>3987</v>
      </c>
      <c r="I9" s="1">
        <v>1</v>
      </c>
      <c r="J9" s="28">
        <v>40.1</v>
      </c>
      <c r="K9" s="29" t="s">
        <v>8</v>
      </c>
      <c r="L9" s="30">
        <f t="shared" si="10"/>
        <v>99.426433915211973</v>
      </c>
      <c r="M9" s="26">
        <f t="shared" si="8"/>
        <v>4146.4800000000005</v>
      </c>
      <c r="N9" s="1">
        <f t="shared" ref="N9:N11" si="14">$N$7*I9</f>
        <v>1.04</v>
      </c>
      <c r="O9" s="28">
        <v>40.1</v>
      </c>
      <c r="P9" s="29" t="s">
        <v>8</v>
      </c>
      <c r="Q9" s="30">
        <f t="shared" si="11"/>
        <v>103.40349127182046</v>
      </c>
      <c r="R9" s="26">
        <f t="shared" si="9"/>
        <v>4305.96</v>
      </c>
      <c r="S9" s="1">
        <f t="shared" ref="S9:S11" si="15">$S$7*I9</f>
        <v>1.08</v>
      </c>
      <c r="T9" s="28">
        <v>40.1</v>
      </c>
      <c r="U9" s="29" t="s">
        <v>8</v>
      </c>
      <c r="V9" s="30">
        <f t="shared" si="12"/>
        <v>107.38054862842893</v>
      </c>
      <c r="W9" s="35">
        <v>0.61250000000000004</v>
      </c>
      <c r="X9" s="36">
        <v>6.8000000000000005E-2</v>
      </c>
      <c r="Y9" s="37">
        <v>4</v>
      </c>
    </row>
    <row r="10" spans="1:27" x14ac:dyDescent="0.25">
      <c r="A10" s="39" t="s">
        <v>38</v>
      </c>
      <c r="B10" s="40">
        <v>1120</v>
      </c>
      <c r="C10" s="26">
        <f t="shared" ref="C10:C11" si="16">$H$7*D10</f>
        <v>5938.1421120000005</v>
      </c>
      <c r="D10" s="1">
        <f t="shared" si="13"/>
        <v>1.489376</v>
      </c>
      <c r="E10" s="28">
        <v>57</v>
      </c>
      <c r="F10" s="29" t="s">
        <v>8</v>
      </c>
      <c r="G10" s="30">
        <f t="shared" si="6"/>
        <v>104.17793178947369</v>
      </c>
      <c r="H10" s="26">
        <f t="shared" ref="H10:H11" si="17">$H$7*I10</f>
        <v>6084.1620000000003</v>
      </c>
      <c r="I10" s="1">
        <v>1.526</v>
      </c>
      <c r="J10" s="28">
        <v>57</v>
      </c>
      <c r="K10" s="29" t="s">
        <v>8</v>
      </c>
      <c r="L10" s="30">
        <f t="shared" si="10"/>
        <v>106.73968421052632</v>
      </c>
      <c r="M10" s="26">
        <f t="shared" si="8"/>
        <v>6327.5284799999999</v>
      </c>
      <c r="N10" s="1">
        <f t="shared" si="14"/>
        <v>1.58704</v>
      </c>
      <c r="O10" s="28">
        <v>57</v>
      </c>
      <c r="P10" s="29" t="s">
        <v>8</v>
      </c>
      <c r="Q10" s="30">
        <f t="shared" si="11"/>
        <v>111.00927157894736</v>
      </c>
      <c r="R10" s="26">
        <f t="shared" si="9"/>
        <v>6570.8949600000005</v>
      </c>
      <c r="S10" s="1">
        <f t="shared" si="15"/>
        <v>1.6480800000000002</v>
      </c>
      <c r="T10" s="28">
        <v>57</v>
      </c>
      <c r="U10" s="29" t="s">
        <v>8</v>
      </c>
      <c r="V10" s="30">
        <f t="shared" si="12"/>
        <v>115.27885894736843</v>
      </c>
      <c r="W10" s="35">
        <v>0.61250000000000004</v>
      </c>
      <c r="X10" s="36">
        <v>6.8000000000000005E-2</v>
      </c>
      <c r="Y10" s="37">
        <v>4</v>
      </c>
    </row>
    <row r="11" spans="1:27" ht="15.75" thickBot="1" x14ac:dyDescent="0.3">
      <c r="A11" s="39" t="s">
        <v>39</v>
      </c>
      <c r="B11" s="40">
        <v>1500</v>
      </c>
      <c r="C11" s="26">
        <f t="shared" si="16"/>
        <v>7782.6239999999998</v>
      </c>
      <c r="D11" s="1">
        <f t="shared" si="13"/>
        <v>1.952</v>
      </c>
      <c r="E11" s="28">
        <v>76</v>
      </c>
      <c r="F11" s="29" t="s">
        <v>8</v>
      </c>
      <c r="G11" s="30">
        <f t="shared" si="6"/>
        <v>102.40294736842105</v>
      </c>
      <c r="H11" s="26">
        <f t="shared" si="17"/>
        <v>7974</v>
      </c>
      <c r="I11" s="1">
        <v>2</v>
      </c>
      <c r="J11" s="28">
        <v>76</v>
      </c>
      <c r="K11" s="29" t="s">
        <v>8</v>
      </c>
      <c r="L11" s="30">
        <f t="shared" si="10"/>
        <v>104.92105263157895</v>
      </c>
      <c r="M11" s="26">
        <f t="shared" si="8"/>
        <v>8292.9600000000009</v>
      </c>
      <c r="N11" s="1">
        <f t="shared" si="14"/>
        <v>2.08</v>
      </c>
      <c r="O11" s="28">
        <v>76</v>
      </c>
      <c r="P11" s="29" t="s">
        <v>8</v>
      </c>
      <c r="Q11" s="30">
        <f t="shared" si="11"/>
        <v>109.11789473684212</v>
      </c>
      <c r="R11" s="26">
        <f t="shared" si="9"/>
        <v>8611.92</v>
      </c>
      <c r="S11" s="1">
        <f t="shared" si="15"/>
        <v>2.16</v>
      </c>
      <c r="T11" s="28">
        <v>76</v>
      </c>
      <c r="U11" s="29" t="s">
        <v>8</v>
      </c>
      <c r="V11" s="30">
        <f t="shared" si="12"/>
        <v>113.31473684210526</v>
      </c>
      <c r="W11" s="35">
        <v>0.61250000000000004</v>
      </c>
      <c r="X11" s="36">
        <v>6.8000000000000005E-2</v>
      </c>
      <c r="Y11" s="37">
        <v>4</v>
      </c>
    </row>
    <row r="12" spans="1:27" x14ac:dyDescent="0.25">
      <c r="A12" s="56"/>
      <c r="B12" s="57"/>
      <c r="C12" s="4" t="s">
        <v>14</v>
      </c>
      <c r="D12" s="5"/>
      <c r="E12" s="5"/>
      <c r="F12" s="5"/>
      <c r="G12" s="6"/>
      <c r="H12" s="4" t="s">
        <v>9</v>
      </c>
      <c r="I12" s="5"/>
      <c r="J12" s="5"/>
      <c r="K12" s="5"/>
      <c r="L12" s="6"/>
      <c r="M12" s="4" t="s">
        <v>15</v>
      </c>
      <c r="N12" s="5"/>
      <c r="O12" s="5"/>
      <c r="P12" s="5"/>
      <c r="Q12" s="6"/>
      <c r="R12" s="4" t="s">
        <v>10</v>
      </c>
      <c r="S12" s="5"/>
      <c r="T12" s="5"/>
      <c r="U12" s="5"/>
      <c r="V12" s="6"/>
      <c r="W12" s="58"/>
      <c r="X12" s="59"/>
      <c r="Y12" s="60"/>
      <c r="AA12" s="61"/>
    </row>
    <row r="13" spans="1:27" ht="15" customHeight="1" x14ac:dyDescent="0.25">
      <c r="A13" s="11" t="s">
        <v>2</v>
      </c>
      <c r="B13" s="12" t="s">
        <v>3</v>
      </c>
      <c r="C13" s="13" t="s">
        <v>11</v>
      </c>
      <c r="D13" s="14" t="s">
        <v>4</v>
      </c>
      <c r="E13" s="14" t="s">
        <v>5</v>
      </c>
      <c r="F13" s="14" t="s">
        <v>6</v>
      </c>
      <c r="G13" s="15" t="s">
        <v>7</v>
      </c>
      <c r="H13" s="13" t="s">
        <v>11</v>
      </c>
      <c r="I13" s="14" t="s">
        <v>4</v>
      </c>
      <c r="J13" s="14" t="s">
        <v>5</v>
      </c>
      <c r="K13" s="14" t="s">
        <v>6</v>
      </c>
      <c r="L13" s="15" t="s">
        <v>7</v>
      </c>
      <c r="M13" s="13" t="s">
        <v>11</v>
      </c>
      <c r="N13" s="14" t="s">
        <v>4</v>
      </c>
      <c r="O13" s="14" t="s">
        <v>5</v>
      </c>
      <c r="P13" s="14" t="s">
        <v>6</v>
      </c>
      <c r="Q13" s="15" t="s">
        <v>7</v>
      </c>
      <c r="R13" s="13" t="s">
        <v>11</v>
      </c>
      <c r="S13" s="14" t="s">
        <v>4</v>
      </c>
      <c r="T13" s="14" t="s">
        <v>5</v>
      </c>
      <c r="U13" s="14" t="s">
        <v>6</v>
      </c>
      <c r="V13" s="15" t="s">
        <v>7</v>
      </c>
      <c r="W13" s="13" t="s">
        <v>42</v>
      </c>
      <c r="X13" s="14"/>
      <c r="Y13" s="15" t="s">
        <v>43</v>
      </c>
    </row>
    <row r="14" spans="1:27" ht="15" customHeight="1" x14ac:dyDescent="0.25">
      <c r="A14" s="17"/>
      <c r="B14" s="18"/>
      <c r="C14" s="19"/>
      <c r="D14" s="20"/>
      <c r="E14" s="20"/>
      <c r="F14" s="20"/>
      <c r="G14" s="21"/>
      <c r="H14" s="19"/>
      <c r="I14" s="20"/>
      <c r="J14" s="20"/>
      <c r="K14" s="20"/>
      <c r="L14" s="21"/>
      <c r="M14" s="19"/>
      <c r="N14" s="20"/>
      <c r="O14" s="20"/>
      <c r="P14" s="20"/>
      <c r="Q14" s="21"/>
      <c r="R14" s="19"/>
      <c r="S14" s="20"/>
      <c r="T14" s="20"/>
      <c r="U14" s="20"/>
      <c r="V14" s="21"/>
      <c r="W14" s="22" t="s">
        <v>41</v>
      </c>
      <c r="X14" s="23" t="s">
        <v>40</v>
      </c>
      <c r="Y14" s="21"/>
    </row>
    <row r="15" spans="1:27" x14ac:dyDescent="0.25">
      <c r="A15" s="24" t="s">
        <v>32</v>
      </c>
      <c r="B15" s="25">
        <v>188</v>
      </c>
      <c r="C15" s="26">
        <f>$H$15*D15</f>
        <v>1091.1679999999999</v>
      </c>
      <c r="D15" s="27">
        <f>$D$18*I15</f>
        <v>0.97599999999999998</v>
      </c>
      <c r="E15" s="28">
        <v>13.4</v>
      </c>
      <c r="F15" s="29" t="s">
        <v>8</v>
      </c>
      <c r="G15" s="30">
        <f>C15/E15</f>
        <v>81.430447761194017</v>
      </c>
      <c r="H15" s="31">
        <v>1118</v>
      </c>
      <c r="I15" s="32">
        <v>1</v>
      </c>
      <c r="J15" s="33">
        <v>13.4</v>
      </c>
      <c r="K15" s="33" t="s">
        <v>8</v>
      </c>
      <c r="L15" s="34">
        <f t="shared" ref="L15:L17" si="18">H15/J15</f>
        <v>83.432835820895519</v>
      </c>
      <c r="M15" s="26">
        <f>$H$15*N15</f>
        <v>1162.72</v>
      </c>
      <c r="N15" s="27">
        <f>$N$18*I15</f>
        <v>1.04</v>
      </c>
      <c r="O15" s="28">
        <v>13.4</v>
      </c>
      <c r="P15" s="28" t="s">
        <v>8</v>
      </c>
      <c r="Q15" s="30">
        <f t="shared" ref="Q15:Q17" si="19">M15/O15</f>
        <v>86.770149253731347</v>
      </c>
      <c r="R15" s="26">
        <f>$H$15*S15</f>
        <v>1207.44</v>
      </c>
      <c r="S15" s="27">
        <f>$S$18*I15</f>
        <v>1.08</v>
      </c>
      <c r="T15" s="28">
        <v>13.4</v>
      </c>
      <c r="U15" s="28" t="s">
        <v>8</v>
      </c>
      <c r="V15" s="30">
        <f t="shared" ref="V15:V17" si="20">R15/T15</f>
        <v>90.10746268656716</v>
      </c>
      <c r="W15" s="35">
        <v>0.35</v>
      </c>
      <c r="X15" s="36">
        <v>6.8000000000000005E-2</v>
      </c>
      <c r="Y15" s="37">
        <v>2</v>
      </c>
    </row>
    <row r="16" spans="1:27" x14ac:dyDescent="0.25">
      <c r="A16" s="39" t="s">
        <v>33</v>
      </c>
      <c r="B16" s="40">
        <v>375</v>
      </c>
      <c r="C16" s="26">
        <f t="shared" ref="C16:C22" si="21">$H$18*D16</f>
        <v>1982.4174304000001</v>
      </c>
      <c r="D16" s="1">
        <f>$D$18*I16</f>
        <v>0.51318079999999999</v>
      </c>
      <c r="E16" s="28">
        <v>22.8</v>
      </c>
      <c r="F16" s="29" t="s">
        <v>8</v>
      </c>
      <c r="G16" s="30">
        <f t="shared" ref="G16:G22" si="22">C16/E16</f>
        <v>86.948132912280698</v>
      </c>
      <c r="H16" s="26">
        <f>$H$18*I16</f>
        <v>2031.1654000000001</v>
      </c>
      <c r="I16" s="1">
        <v>0.52580000000000005</v>
      </c>
      <c r="J16" s="28">
        <v>22.8</v>
      </c>
      <c r="K16" s="29" t="s">
        <v>8</v>
      </c>
      <c r="L16" s="30">
        <f t="shared" si="18"/>
        <v>89.086201754385968</v>
      </c>
      <c r="M16" s="26">
        <f t="shared" ref="M16:M22" si="23">$H$18*N16</f>
        <v>2112.4120160000002</v>
      </c>
      <c r="N16" s="1">
        <f>$N$18*I16</f>
        <v>0.5468320000000001</v>
      </c>
      <c r="O16" s="28">
        <v>22.8</v>
      </c>
      <c r="P16" s="29" t="s">
        <v>8</v>
      </c>
      <c r="Q16" s="30">
        <f t="shared" si="19"/>
        <v>92.649649824561408</v>
      </c>
      <c r="R16" s="26">
        <f t="shared" ref="R16:R22" si="24">$H$18*S16</f>
        <v>2193.6586320000001</v>
      </c>
      <c r="S16" s="1">
        <f t="shared" ref="S16:S17" si="25">$S$18*I16</f>
        <v>0.56786400000000004</v>
      </c>
      <c r="T16" s="28">
        <v>22.8</v>
      </c>
      <c r="U16" s="29" t="s">
        <v>8</v>
      </c>
      <c r="V16" s="30">
        <f t="shared" si="20"/>
        <v>96.213097894736848</v>
      </c>
      <c r="W16" s="35">
        <v>0.35</v>
      </c>
      <c r="X16" s="36">
        <v>6.8000000000000005E-2</v>
      </c>
      <c r="Y16" s="37">
        <v>2</v>
      </c>
    </row>
    <row r="17" spans="1:25" x14ac:dyDescent="0.25">
      <c r="A17" s="39" t="s">
        <v>34</v>
      </c>
      <c r="B17" s="40">
        <v>560</v>
      </c>
      <c r="C17" s="26">
        <f t="shared" si="21"/>
        <v>2876.3527152000001</v>
      </c>
      <c r="D17" s="1">
        <f>$D$18*I17</f>
        <v>0.74459039999999999</v>
      </c>
      <c r="E17" s="28">
        <v>30.5</v>
      </c>
      <c r="F17" s="29" t="s">
        <v>8</v>
      </c>
      <c r="G17" s="30">
        <f t="shared" si="22"/>
        <v>94.306646400000005</v>
      </c>
      <c r="H17" s="26">
        <f>$H$18*I17</f>
        <v>2947.0826999999999</v>
      </c>
      <c r="I17" s="1">
        <v>0.76290000000000002</v>
      </c>
      <c r="J17" s="28">
        <v>30.5</v>
      </c>
      <c r="K17" s="29" t="s">
        <v>8</v>
      </c>
      <c r="L17" s="30">
        <f t="shared" si="18"/>
        <v>96.625662295081966</v>
      </c>
      <c r="M17" s="26">
        <f t="shared" si="23"/>
        <v>3064.9660079999999</v>
      </c>
      <c r="N17" s="1">
        <f>$N$18*I17</f>
        <v>0.79341600000000001</v>
      </c>
      <c r="O17" s="28">
        <v>30.5</v>
      </c>
      <c r="P17" s="29" t="s">
        <v>8</v>
      </c>
      <c r="Q17" s="30">
        <f t="shared" si="19"/>
        <v>100.49068878688524</v>
      </c>
      <c r="R17" s="26">
        <f t="shared" si="24"/>
        <v>3182.8493160000003</v>
      </c>
      <c r="S17" s="1">
        <f t="shared" si="25"/>
        <v>0.82393200000000011</v>
      </c>
      <c r="T17" s="28">
        <v>30.5</v>
      </c>
      <c r="U17" s="29" t="s">
        <v>8</v>
      </c>
      <c r="V17" s="30">
        <f t="shared" si="20"/>
        <v>104.35571527868854</v>
      </c>
      <c r="W17" s="35">
        <v>0.35</v>
      </c>
      <c r="X17" s="36">
        <v>6.8000000000000005E-2</v>
      </c>
      <c r="Y17" s="37">
        <v>2</v>
      </c>
    </row>
    <row r="18" spans="1:25" x14ac:dyDescent="0.25">
      <c r="A18" s="41" t="s">
        <v>35</v>
      </c>
      <c r="B18" s="42">
        <v>750</v>
      </c>
      <c r="C18" s="43">
        <f t="shared" si="21"/>
        <v>3770.288</v>
      </c>
      <c r="D18" s="44">
        <v>0.97599999999999998</v>
      </c>
      <c r="E18" s="45">
        <v>40.1</v>
      </c>
      <c r="F18" s="46" t="s">
        <v>8</v>
      </c>
      <c r="G18" s="47">
        <f t="shared" si="22"/>
        <v>94.022144638403987</v>
      </c>
      <c r="H18" s="48">
        <v>3863</v>
      </c>
      <c r="I18" s="49">
        <v>1</v>
      </c>
      <c r="J18" s="50">
        <v>40.1</v>
      </c>
      <c r="K18" s="51" t="s">
        <v>8</v>
      </c>
      <c r="L18" s="52">
        <f>H18/J18</f>
        <v>96.334164588528679</v>
      </c>
      <c r="M18" s="43">
        <f>$H$18*N18</f>
        <v>4017.52</v>
      </c>
      <c r="N18" s="44">
        <v>1.04</v>
      </c>
      <c r="O18" s="45">
        <v>40.1</v>
      </c>
      <c r="P18" s="46" t="s">
        <v>8</v>
      </c>
      <c r="Q18" s="47">
        <f>M18/O18</f>
        <v>100.18753117206982</v>
      </c>
      <c r="R18" s="43">
        <f t="shared" si="24"/>
        <v>4172.04</v>
      </c>
      <c r="S18" s="44">
        <v>1.08</v>
      </c>
      <c r="T18" s="45">
        <v>40.1</v>
      </c>
      <c r="U18" s="46" t="s">
        <v>8</v>
      </c>
      <c r="V18" s="47">
        <f>R18/T18</f>
        <v>104.04089775561097</v>
      </c>
      <c r="W18" s="53">
        <v>0.35</v>
      </c>
      <c r="X18" s="54">
        <v>6.8000000000000005E-2</v>
      </c>
      <c r="Y18" s="55">
        <v>2</v>
      </c>
    </row>
    <row r="19" spans="1:25" x14ac:dyDescent="0.25">
      <c r="A19" s="39" t="s">
        <v>36</v>
      </c>
      <c r="B19" s="40">
        <v>375</v>
      </c>
      <c r="C19" s="26">
        <f t="shared" si="21"/>
        <v>1982.4174304000001</v>
      </c>
      <c r="D19" s="1">
        <f>$D$18*I19</f>
        <v>0.51318079999999999</v>
      </c>
      <c r="E19" s="28">
        <v>22.8</v>
      </c>
      <c r="F19" s="28" t="s">
        <v>8</v>
      </c>
      <c r="G19" s="30">
        <f t="shared" si="22"/>
        <v>86.948132912280698</v>
      </c>
      <c r="H19" s="26">
        <f>$H$18*I19</f>
        <v>2031.1654000000001</v>
      </c>
      <c r="I19" s="1">
        <v>0.52580000000000005</v>
      </c>
      <c r="J19" s="28">
        <v>22.8</v>
      </c>
      <c r="K19" s="28" t="s">
        <v>8</v>
      </c>
      <c r="L19" s="30">
        <f t="shared" ref="L19:L22" si="26">H19/J19</f>
        <v>89.086201754385968</v>
      </c>
      <c r="M19" s="26">
        <f>$H$18*N19</f>
        <v>2112.4120160000002</v>
      </c>
      <c r="N19" s="1">
        <f>$N$18*I19</f>
        <v>0.5468320000000001</v>
      </c>
      <c r="O19" s="28">
        <v>22.8</v>
      </c>
      <c r="P19" s="28" t="s">
        <v>8</v>
      </c>
      <c r="Q19" s="30">
        <f t="shared" ref="Q19:Q22" si="27">M19/O19</f>
        <v>92.649649824561408</v>
      </c>
      <c r="R19" s="26">
        <f t="shared" si="24"/>
        <v>2193.6586320000001</v>
      </c>
      <c r="S19" s="1">
        <f>$S$18*I19</f>
        <v>0.56786400000000004</v>
      </c>
      <c r="T19" s="28">
        <v>22.8</v>
      </c>
      <c r="U19" s="28" t="s">
        <v>8</v>
      </c>
      <c r="V19" s="30">
        <f t="shared" ref="V19:V22" si="28">R19/T19</f>
        <v>96.213097894736848</v>
      </c>
      <c r="W19" s="35">
        <v>0.61250000000000004</v>
      </c>
      <c r="X19" s="36">
        <v>6.8000000000000005E-2</v>
      </c>
      <c r="Y19" s="37">
        <v>4</v>
      </c>
    </row>
    <row r="20" spans="1:25" x14ac:dyDescent="0.25">
      <c r="A20" s="39" t="s">
        <v>37</v>
      </c>
      <c r="B20" s="40">
        <v>750</v>
      </c>
      <c r="C20" s="26">
        <f t="shared" si="21"/>
        <v>3770.288</v>
      </c>
      <c r="D20" s="1">
        <f t="shared" ref="D20:D22" si="29">$D$18*I20</f>
        <v>0.97599999999999998</v>
      </c>
      <c r="E20" s="28">
        <v>40.1</v>
      </c>
      <c r="F20" s="29" t="s">
        <v>8</v>
      </c>
      <c r="G20" s="30">
        <f t="shared" si="22"/>
        <v>94.022144638403987</v>
      </c>
      <c r="H20" s="26">
        <f t="shared" ref="H20:H22" si="30">$H$18*I20</f>
        <v>3863</v>
      </c>
      <c r="I20" s="1">
        <v>1</v>
      </c>
      <c r="J20" s="28">
        <v>40.1</v>
      </c>
      <c r="K20" s="29" t="s">
        <v>8</v>
      </c>
      <c r="L20" s="30">
        <f t="shared" si="26"/>
        <v>96.334164588528679</v>
      </c>
      <c r="M20" s="26">
        <f t="shared" si="23"/>
        <v>4017.52</v>
      </c>
      <c r="N20" s="1">
        <f t="shared" ref="N20:N22" si="31">$N$18*I20</f>
        <v>1.04</v>
      </c>
      <c r="O20" s="28">
        <v>40.1</v>
      </c>
      <c r="P20" s="29" t="s">
        <v>8</v>
      </c>
      <c r="Q20" s="30">
        <f t="shared" si="27"/>
        <v>100.18753117206982</v>
      </c>
      <c r="R20" s="26">
        <f t="shared" si="24"/>
        <v>4172.04</v>
      </c>
      <c r="S20" s="1">
        <f t="shared" ref="S20:S22" si="32">$S$18*I20</f>
        <v>1.08</v>
      </c>
      <c r="T20" s="28">
        <v>40.1</v>
      </c>
      <c r="U20" s="29" t="s">
        <v>8</v>
      </c>
      <c r="V20" s="30">
        <f t="shared" si="28"/>
        <v>104.04089775561097</v>
      </c>
      <c r="W20" s="35">
        <v>0.61250000000000004</v>
      </c>
      <c r="X20" s="36">
        <v>6.8000000000000005E-2</v>
      </c>
      <c r="Y20" s="37">
        <v>4</v>
      </c>
    </row>
    <row r="21" spans="1:25" x14ac:dyDescent="0.25">
      <c r="A21" s="39" t="s">
        <v>38</v>
      </c>
      <c r="B21" s="40">
        <v>1120</v>
      </c>
      <c r="C21" s="26">
        <f t="shared" si="21"/>
        <v>5753.4594880000004</v>
      </c>
      <c r="D21" s="1">
        <f t="shared" si="29"/>
        <v>1.489376</v>
      </c>
      <c r="E21" s="28">
        <v>57</v>
      </c>
      <c r="F21" s="29" t="s">
        <v>8</v>
      </c>
      <c r="G21" s="30">
        <f t="shared" si="22"/>
        <v>100.93788575438597</v>
      </c>
      <c r="H21" s="26">
        <f t="shared" si="30"/>
        <v>5894.9380000000001</v>
      </c>
      <c r="I21" s="1">
        <v>1.526</v>
      </c>
      <c r="J21" s="28">
        <v>57</v>
      </c>
      <c r="K21" s="29" t="s">
        <v>8</v>
      </c>
      <c r="L21" s="30">
        <f t="shared" si="26"/>
        <v>103.4199649122807</v>
      </c>
      <c r="M21" s="26">
        <f t="shared" si="23"/>
        <v>6130.7355200000002</v>
      </c>
      <c r="N21" s="1">
        <f t="shared" si="31"/>
        <v>1.58704</v>
      </c>
      <c r="O21" s="28">
        <v>57</v>
      </c>
      <c r="P21" s="29" t="s">
        <v>8</v>
      </c>
      <c r="Q21" s="30">
        <f t="shared" si="27"/>
        <v>107.55676350877194</v>
      </c>
      <c r="R21" s="26">
        <f t="shared" si="24"/>
        <v>6366.5330400000012</v>
      </c>
      <c r="S21" s="1">
        <f t="shared" si="32"/>
        <v>1.6480800000000002</v>
      </c>
      <c r="T21" s="28">
        <v>57</v>
      </c>
      <c r="U21" s="29" t="s">
        <v>8</v>
      </c>
      <c r="V21" s="30">
        <f t="shared" si="28"/>
        <v>111.69356210526318</v>
      </c>
      <c r="W21" s="35">
        <v>0.61250000000000004</v>
      </c>
      <c r="X21" s="36">
        <v>6.8000000000000005E-2</v>
      </c>
      <c r="Y21" s="37">
        <v>4</v>
      </c>
    </row>
    <row r="22" spans="1:25" ht="15.75" thickBot="1" x14ac:dyDescent="0.3">
      <c r="A22" s="39" t="s">
        <v>39</v>
      </c>
      <c r="B22" s="40">
        <v>1500</v>
      </c>
      <c r="C22" s="26">
        <f t="shared" si="21"/>
        <v>7540.576</v>
      </c>
      <c r="D22" s="1">
        <f t="shared" si="29"/>
        <v>1.952</v>
      </c>
      <c r="E22" s="28">
        <v>76</v>
      </c>
      <c r="F22" s="29" t="s">
        <v>8</v>
      </c>
      <c r="G22" s="30">
        <f t="shared" si="22"/>
        <v>99.218105263157895</v>
      </c>
      <c r="H22" s="26">
        <f t="shared" si="30"/>
        <v>7726</v>
      </c>
      <c r="I22" s="1">
        <v>2</v>
      </c>
      <c r="J22" s="28">
        <v>76</v>
      </c>
      <c r="K22" s="29" t="s">
        <v>8</v>
      </c>
      <c r="L22" s="30">
        <f t="shared" si="26"/>
        <v>101.65789473684211</v>
      </c>
      <c r="M22" s="26">
        <f t="shared" si="23"/>
        <v>8035.04</v>
      </c>
      <c r="N22" s="1">
        <f t="shared" si="31"/>
        <v>2.08</v>
      </c>
      <c r="O22" s="28">
        <v>76</v>
      </c>
      <c r="P22" s="29" t="s">
        <v>8</v>
      </c>
      <c r="Q22" s="30">
        <f t="shared" si="27"/>
        <v>105.72421052631579</v>
      </c>
      <c r="R22" s="26">
        <f t="shared" si="24"/>
        <v>8344.08</v>
      </c>
      <c r="S22" s="1">
        <f t="shared" si="32"/>
        <v>2.16</v>
      </c>
      <c r="T22" s="28">
        <v>76</v>
      </c>
      <c r="U22" s="29" t="s">
        <v>8</v>
      </c>
      <c r="V22" s="30">
        <f t="shared" si="28"/>
        <v>109.79052631578948</v>
      </c>
      <c r="W22" s="35">
        <v>0.61250000000000004</v>
      </c>
      <c r="X22" s="36">
        <v>6.8000000000000005E-2</v>
      </c>
      <c r="Y22" s="37">
        <v>4</v>
      </c>
    </row>
    <row r="23" spans="1:25" x14ac:dyDescent="0.25">
      <c r="A23" s="56"/>
      <c r="B23" s="57"/>
      <c r="C23" s="4" t="s">
        <v>16</v>
      </c>
      <c r="D23" s="5"/>
      <c r="E23" s="5"/>
      <c r="F23" s="5"/>
      <c r="G23" s="6"/>
      <c r="H23" s="4" t="s">
        <v>17</v>
      </c>
      <c r="I23" s="5"/>
      <c r="J23" s="5"/>
      <c r="K23" s="5"/>
      <c r="L23" s="6"/>
      <c r="M23" s="4" t="s">
        <v>18</v>
      </c>
      <c r="N23" s="5"/>
      <c r="O23" s="5"/>
      <c r="P23" s="5"/>
      <c r="Q23" s="6"/>
      <c r="R23" s="4" t="s">
        <v>19</v>
      </c>
      <c r="S23" s="5"/>
      <c r="T23" s="5"/>
      <c r="U23" s="5"/>
      <c r="V23" s="6"/>
      <c r="W23" s="58"/>
      <c r="X23" s="59"/>
      <c r="Y23" s="60"/>
    </row>
    <row r="24" spans="1:25" ht="15" customHeight="1" x14ac:dyDescent="0.25">
      <c r="A24" s="11" t="s">
        <v>2</v>
      </c>
      <c r="B24" s="12" t="s">
        <v>3</v>
      </c>
      <c r="C24" s="13" t="s">
        <v>11</v>
      </c>
      <c r="D24" s="14" t="s">
        <v>4</v>
      </c>
      <c r="E24" s="14" t="s">
        <v>5</v>
      </c>
      <c r="F24" s="14" t="s">
        <v>6</v>
      </c>
      <c r="G24" s="15" t="s">
        <v>7</v>
      </c>
      <c r="H24" s="13" t="s">
        <v>11</v>
      </c>
      <c r="I24" s="14" t="s">
        <v>4</v>
      </c>
      <c r="J24" s="14" t="s">
        <v>5</v>
      </c>
      <c r="K24" s="14" t="s">
        <v>6</v>
      </c>
      <c r="L24" s="15" t="s">
        <v>7</v>
      </c>
      <c r="M24" s="13" t="s">
        <v>11</v>
      </c>
      <c r="N24" s="14" t="s">
        <v>4</v>
      </c>
      <c r="O24" s="14" t="s">
        <v>5</v>
      </c>
      <c r="P24" s="14" t="s">
        <v>6</v>
      </c>
      <c r="Q24" s="15" t="s">
        <v>7</v>
      </c>
      <c r="R24" s="13" t="s">
        <v>11</v>
      </c>
      <c r="S24" s="14" t="s">
        <v>4</v>
      </c>
      <c r="T24" s="14" t="s">
        <v>5</v>
      </c>
      <c r="U24" s="14" t="s">
        <v>6</v>
      </c>
      <c r="V24" s="15" t="s">
        <v>7</v>
      </c>
      <c r="W24" s="13" t="s">
        <v>42</v>
      </c>
      <c r="X24" s="14"/>
      <c r="Y24" s="15" t="s">
        <v>43</v>
      </c>
    </row>
    <row r="25" spans="1:25" x14ac:dyDescent="0.25">
      <c r="A25" s="17"/>
      <c r="B25" s="18"/>
      <c r="C25" s="19"/>
      <c r="D25" s="20"/>
      <c r="E25" s="20"/>
      <c r="F25" s="20"/>
      <c r="G25" s="21"/>
      <c r="H25" s="19"/>
      <c r="I25" s="20"/>
      <c r="J25" s="20"/>
      <c r="K25" s="20"/>
      <c r="L25" s="21"/>
      <c r="M25" s="19"/>
      <c r="N25" s="20"/>
      <c r="O25" s="20"/>
      <c r="P25" s="20"/>
      <c r="Q25" s="21"/>
      <c r="R25" s="19"/>
      <c r="S25" s="20"/>
      <c r="T25" s="20"/>
      <c r="U25" s="20"/>
      <c r="V25" s="21"/>
      <c r="W25" s="22" t="s">
        <v>41</v>
      </c>
      <c r="X25" s="23" t="s">
        <v>40</v>
      </c>
      <c r="Y25" s="21"/>
    </row>
    <row r="26" spans="1:25" x14ac:dyDescent="0.25">
      <c r="A26" s="24" t="s">
        <v>32</v>
      </c>
      <c r="B26" s="25">
        <v>188</v>
      </c>
      <c r="C26" s="26">
        <f>$H$26*D26</f>
        <v>1185.8399999999999</v>
      </c>
      <c r="D26" s="27">
        <f>$D$29*I26</f>
        <v>0.97599999999999998</v>
      </c>
      <c r="E26" s="28">
        <v>13.4</v>
      </c>
      <c r="F26" s="29" t="s">
        <v>8</v>
      </c>
      <c r="G26" s="30">
        <f>C26/E26</f>
        <v>88.495522388059698</v>
      </c>
      <c r="H26" s="31">
        <v>1215</v>
      </c>
      <c r="I26" s="32">
        <v>1</v>
      </c>
      <c r="J26" s="33">
        <v>13.4</v>
      </c>
      <c r="K26" s="33" t="s">
        <v>8</v>
      </c>
      <c r="L26" s="34">
        <f t="shared" ref="L26:L28" si="33">H26/J26</f>
        <v>90.671641791044777</v>
      </c>
      <c r="M26" s="26">
        <f>$H$26*N26</f>
        <v>1263.6000000000001</v>
      </c>
      <c r="N26" s="27">
        <f>$N$29*I26</f>
        <v>1.04</v>
      </c>
      <c r="O26" s="28">
        <v>13.4</v>
      </c>
      <c r="P26" s="28" t="s">
        <v>8</v>
      </c>
      <c r="Q26" s="30">
        <f t="shared" ref="Q26:Q28" si="34">M26/O26</f>
        <v>94.298507462686572</v>
      </c>
      <c r="R26" s="26">
        <f>$H$26*S26</f>
        <v>1312.2</v>
      </c>
      <c r="S26" s="27">
        <f>$S$29*I26</f>
        <v>1.08</v>
      </c>
      <c r="T26" s="28">
        <v>13.4</v>
      </c>
      <c r="U26" s="28" t="s">
        <v>8</v>
      </c>
      <c r="V26" s="30">
        <f t="shared" ref="V26:V28" si="35">R26/T26</f>
        <v>97.925373134328353</v>
      </c>
      <c r="W26" s="35">
        <v>0.35</v>
      </c>
      <c r="X26" s="36">
        <v>6.8000000000000005E-2</v>
      </c>
      <c r="Y26" s="37">
        <v>2</v>
      </c>
    </row>
    <row r="27" spans="1:25" x14ac:dyDescent="0.25">
      <c r="A27" s="39" t="s">
        <v>33</v>
      </c>
      <c r="B27" s="40">
        <v>375</v>
      </c>
      <c r="C27" s="26">
        <f t="shared" ref="C27:C33" si="36">$H$29*D27</f>
        <v>2159.9779871999999</v>
      </c>
      <c r="D27" s="1">
        <f t="shared" ref="D27:D28" si="37">$D$29*I27</f>
        <v>0.51318079999999999</v>
      </c>
      <c r="E27" s="28">
        <v>22.8</v>
      </c>
      <c r="F27" s="29" t="s">
        <v>8</v>
      </c>
      <c r="G27" s="30">
        <f t="shared" ref="G27:G33" si="38">C27/E27</f>
        <v>94.735876631578947</v>
      </c>
      <c r="H27" s="26">
        <f>$H$29*I27</f>
        <v>2213.0922</v>
      </c>
      <c r="I27" s="1">
        <v>0.52580000000000005</v>
      </c>
      <c r="J27" s="28">
        <v>22.8</v>
      </c>
      <c r="K27" s="29" t="s">
        <v>8</v>
      </c>
      <c r="L27" s="30">
        <f t="shared" si="33"/>
        <v>97.065447368421047</v>
      </c>
      <c r="M27" s="26">
        <f t="shared" ref="M27:M33" si="39">$H$29*N27</f>
        <v>2301.6158880000003</v>
      </c>
      <c r="N27" s="1">
        <f>$N$29*I27</f>
        <v>0.5468320000000001</v>
      </c>
      <c r="O27" s="28">
        <v>22.8</v>
      </c>
      <c r="P27" s="29" t="s">
        <v>8</v>
      </c>
      <c r="Q27" s="30">
        <f t="shared" si="34"/>
        <v>100.9480652631579</v>
      </c>
      <c r="R27" s="26">
        <f t="shared" ref="R27:R33" si="40">$H$29*S27</f>
        <v>2390.139576</v>
      </c>
      <c r="S27" s="1">
        <f>$S$29*I27</f>
        <v>0.56786400000000004</v>
      </c>
      <c r="T27" s="28">
        <v>22.8</v>
      </c>
      <c r="U27" s="29" t="s">
        <v>8</v>
      </c>
      <c r="V27" s="30">
        <f t="shared" si="35"/>
        <v>104.83068315789474</v>
      </c>
      <c r="W27" s="35">
        <v>0.35</v>
      </c>
      <c r="X27" s="36">
        <v>6.8000000000000005E-2</v>
      </c>
      <c r="Y27" s="37">
        <v>2</v>
      </c>
    </row>
    <row r="28" spans="1:25" x14ac:dyDescent="0.25">
      <c r="A28" s="39" t="s">
        <v>34</v>
      </c>
      <c r="B28" s="40">
        <v>560</v>
      </c>
      <c r="C28" s="26">
        <f t="shared" si="36"/>
        <v>3133.9809936000001</v>
      </c>
      <c r="D28" s="1">
        <f t="shared" si="37"/>
        <v>0.74459039999999999</v>
      </c>
      <c r="E28" s="28">
        <v>30.5</v>
      </c>
      <c r="F28" s="29" t="s">
        <v>8</v>
      </c>
      <c r="G28" s="30">
        <f t="shared" si="38"/>
        <v>102.75347520000001</v>
      </c>
      <c r="H28" s="26">
        <f>$H$29*I28</f>
        <v>3211.0461</v>
      </c>
      <c r="I28" s="1">
        <v>0.76290000000000002</v>
      </c>
      <c r="J28" s="28">
        <v>30.5</v>
      </c>
      <c r="K28" s="29" t="s">
        <v>8</v>
      </c>
      <c r="L28" s="30">
        <f t="shared" si="33"/>
        <v>105.28020000000001</v>
      </c>
      <c r="M28" s="26">
        <f t="shared" si="39"/>
        <v>3339.487944</v>
      </c>
      <c r="N28" s="1">
        <f>$N$29*I28</f>
        <v>0.79341600000000001</v>
      </c>
      <c r="O28" s="28">
        <v>30.5</v>
      </c>
      <c r="P28" s="29" t="s">
        <v>8</v>
      </c>
      <c r="Q28" s="30">
        <f t="shared" si="34"/>
        <v>109.49140799999999</v>
      </c>
      <c r="R28" s="26">
        <f t="shared" si="40"/>
        <v>3467.9297880000004</v>
      </c>
      <c r="S28" s="1">
        <f>$S$29*I28</f>
        <v>0.82393200000000011</v>
      </c>
      <c r="T28" s="28">
        <v>30.5</v>
      </c>
      <c r="U28" s="29" t="s">
        <v>8</v>
      </c>
      <c r="V28" s="30">
        <f t="shared" si="35"/>
        <v>113.70261600000001</v>
      </c>
      <c r="W28" s="35">
        <v>0.35</v>
      </c>
      <c r="X28" s="36">
        <v>6.8000000000000005E-2</v>
      </c>
      <c r="Y28" s="37">
        <v>2</v>
      </c>
    </row>
    <row r="29" spans="1:25" x14ac:dyDescent="0.25">
      <c r="A29" s="41" t="s">
        <v>35</v>
      </c>
      <c r="B29" s="42">
        <v>750</v>
      </c>
      <c r="C29" s="43">
        <f t="shared" si="36"/>
        <v>4107.9839999999995</v>
      </c>
      <c r="D29" s="44">
        <v>0.97599999999999998</v>
      </c>
      <c r="E29" s="45">
        <v>40.200000000000003</v>
      </c>
      <c r="F29" s="46" t="s">
        <v>8</v>
      </c>
      <c r="G29" s="47">
        <f t="shared" si="38"/>
        <v>102.1886567164179</v>
      </c>
      <c r="H29" s="48">
        <v>4209</v>
      </c>
      <c r="I29" s="49">
        <v>1</v>
      </c>
      <c r="J29" s="50">
        <v>40.200000000000003</v>
      </c>
      <c r="K29" s="51" t="s">
        <v>8</v>
      </c>
      <c r="L29" s="52">
        <f>H29/J29</f>
        <v>104.70149253731343</v>
      </c>
      <c r="M29" s="43">
        <f t="shared" si="39"/>
        <v>4377.3600000000006</v>
      </c>
      <c r="N29" s="44">
        <v>1.04</v>
      </c>
      <c r="O29" s="45">
        <v>40.200000000000003</v>
      </c>
      <c r="P29" s="46" t="s">
        <v>8</v>
      </c>
      <c r="Q29" s="47">
        <f>M29/O29</f>
        <v>108.88955223880598</v>
      </c>
      <c r="R29" s="43">
        <f t="shared" si="40"/>
        <v>4545.72</v>
      </c>
      <c r="S29" s="44">
        <v>1.08</v>
      </c>
      <c r="T29" s="45">
        <v>40.200000000000003</v>
      </c>
      <c r="U29" s="46" t="s">
        <v>8</v>
      </c>
      <c r="V29" s="47">
        <f>R29/T29</f>
        <v>113.07761194029851</v>
      </c>
      <c r="W29" s="53">
        <v>0.35</v>
      </c>
      <c r="X29" s="54">
        <v>6.8000000000000005E-2</v>
      </c>
      <c r="Y29" s="55">
        <v>2</v>
      </c>
    </row>
    <row r="30" spans="1:25" x14ac:dyDescent="0.25">
      <c r="A30" s="39" t="s">
        <v>36</v>
      </c>
      <c r="B30" s="40">
        <v>375</v>
      </c>
      <c r="C30" s="26">
        <f t="shared" si="36"/>
        <v>2159.9779871999999</v>
      </c>
      <c r="D30" s="1">
        <f>$D$29*I30</f>
        <v>0.51318079999999999</v>
      </c>
      <c r="E30" s="28">
        <v>22.8</v>
      </c>
      <c r="F30" s="28" t="s">
        <v>8</v>
      </c>
      <c r="G30" s="30">
        <f t="shared" si="38"/>
        <v>94.735876631578947</v>
      </c>
      <c r="H30" s="26">
        <f>$H$29*I30</f>
        <v>2213.0922</v>
      </c>
      <c r="I30" s="1">
        <v>0.52580000000000005</v>
      </c>
      <c r="J30" s="28">
        <v>22.8</v>
      </c>
      <c r="K30" s="28" t="s">
        <v>8</v>
      </c>
      <c r="L30" s="30">
        <f t="shared" ref="L30:L33" si="41">H30/J30</f>
        <v>97.065447368421047</v>
      </c>
      <c r="M30" s="26">
        <f t="shared" si="39"/>
        <v>2301.6158880000003</v>
      </c>
      <c r="N30" s="1">
        <f>$N$29*I30</f>
        <v>0.5468320000000001</v>
      </c>
      <c r="O30" s="28">
        <v>22.8</v>
      </c>
      <c r="P30" s="28" t="s">
        <v>8</v>
      </c>
      <c r="Q30" s="30">
        <f t="shared" ref="Q30:Q33" si="42">M30/O30</f>
        <v>100.9480652631579</v>
      </c>
      <c r="R30" s="26">
        <f t="shared" si="40"/>
        <v>2390.139576</v>
      </c>
      <c r="S30" s="1">
        <f>$S$29*I30</f>
        <v>0.56786400000000004</v>
      </c>
      <c r="T30" s="28">
        <v>22.8</v>
      </c>
      <c r="U30" s="28" t="s">
        <v>8</v>
      </c>
      <c r="V30" s="30">
        <f t="shared" ref="V30:V33" si="43">R30/T30</f>
        <v>104.83068315789474</v>
      </c>
      <c r="W30" s="35">
        <v>0.61250000000000004</v>
      </c>
      <c r="X30" s="36">
        <v>6.8000000000000005E-2</v>
      </c>
      <c r="Y30" s="37">
        <v>4</v>
      </c>
    </row>
    <row r="31" spans="1:25" x14ac:dyDescent="0.25">
      <c r="A31" s="39" t="s">
        <v>37</v>
      </c>
      <c r="B31" s="40">
        <v>750</v>
      </c>
      <c r="C31" s="26">
        <f t="shared" si="36"/>
        <v>4107.9839999999995</v>
      </c>
      <c r="D31" s="1">
        <f t="shared" ref="D31:D33" si="44">$D$29*I31</f>
        <v>0.97599999999999998</v>
      </c>
      <c r="E31" s="28">
        <v>40.1</v>
      </c>
      <c r="F31" s="29" t="s">
        <v>8</v>
      </c>
      <c r="G31" s="30">
        <f t="shared" si="38"/>
        <v>102.44349127182043</v>
      </c>
      <c r="H31" s="26">
        <f t="shared" ref="H31:H33" si="45">$H$29*I31</f>
        <v>4209</v>
      </c>
      <c r="I31" s="1">
        <v>1</v>
      </c>
      <c r="J31" s="28">
        <v>40.1</v>
      </c>
      <c r="K31" s="29" t="s">
        <v>8</v>
      </c>
      <c r="L31" s="30">
        <f t="shared" si="41"/>
        <v>104.96259351620947</v>
      </c>
      <c r="M31" s="26">
        <f t="shared" si="39"/>
        <v>4377.3600000000006</v>
      </c>
      <c r="N31" s="1">
        <f>$N$29*I31</f>
        <v>1.04</v>
      </c>
      <c r="O31" s="28">
        <v>40.1</v>
      </c>
      <c r="P31" s="29" t="s">
        <v>8</v>
      </c>
      <c r="Q31" s="30">
        <f t="shared" si="42"/>
        <v>109.16109725685787</v>
      </c>
      <c r="R31" s="26">
        <f t="shared" si="40"/>
        <v>4545.72</v>
      </c>
      <c r="S31" s="1">
        <f>$S$29*I31</f>
        <v>1.08</v>
      </c>
      <c r="T31" s="28">
        <v>40.1</v>
      </c>
      <c r="U31" s="29" t="s">
        <v>8</v>
      </c>
      <c r="V31" s="30">
        <f t="shared" si="43"/>
        <v>113.35960099750623</v>
      </c>
      <c r="W31" s="35">
        <v>0.61250000000000004</v>
      </c>
      <c r="X31" s="36">
        <v>6.8000000000000005E-2</v>
      </c>
      <c r="Y31" s="37">
        <v>4</v>
      </c>
    </row>
    <row r="32" spans="1:25" x14ac:dyDescent="0.25">
      <c r="A32" s="39" t="s">
        <v>38</v>
      </c>
      <c r="B32" s="40">
        <v>1120</v>
      </c>
      <c r="C32" s="26">
        <f t="shared" si="36"/>
        <v>6268.7835839999998</v>
      </c>
      <c r="D32" s="1">
        <f t="shared" si="44"/>
        <v>1.489376</v>
      </c>
      <c r="E32" s="28">
        <v>57</v>
      </c>
      <c r="F32" s="29" t="s">
        <v>8</v>
      </c>
      <c r="G32" s="30">
        <f t="shared" si="38"/>
        <v>109.97865936842105</v>
      </c>
      <c r="H32" s="26">
        <f t="shared" si="45"/>
        <v>6422.9340000000002</v>
      </c>
      <c r="I32" s="1">
        <v>1.526</v>
      </c>
      <c r="J32" s="28">
        <v>57</v>
      </c>
      <c r="K32" s="29" t="s">
        <v>8</v>
      </c>
      <c r="L32" s="30">
        <f t="shared" si="41"/>
        <v>112.68305263157895</v>
      </c>
      <c r="M32" s="26">
        <f t="shared" si="39"/>
        <v>6679.8513599999997</v>
      </c>
      <c r="N32" s="1">
        <f>$N$29*I32</f>
        <v>1.58704</v>
      </c>
      <c r="O32" s="28">
        <v>57</v>
      </c>
      <c r="P32" s="29" t="s">
        <v>8</v>
      </c>
      <c r="Q32" s="30">
        <f t="shared" si="42"/>
        <v>117.1903747368421</v>
      </c>
      <c r="R32" s="26">
        <f t="shared" si="40"/>
        <v>6936.7687200000009</v>
      </c>
      <c r="S32" s="1">
        <f>$S$29*I32</f>
        <v>1.6480800000000002</v>
      </c>
      <c r="T32" s="28">
        <v>57</v>
      </c>
      <c r="U32" s="29" t="s">
        <v>8</v>
      </c>
      <c r="V32" s="30">
        <f t="shared" si="43"/>
        <v>121.69769684210527</v>
      </c>
      <c r="W32" s="35">
        <v>0.61250000000000004</v>
      </c>
      <c r="X32" s="36">
        <v>6.8000000000000005E-2</v>
      </c>
      <c r="Y32" s="37">
        <v>4</v>
      </c>
    </row>
    <row r="33" spans="1:25" ht="15.75" thickBot="1" x14ac:dyDescent="0.3">
      <c r="A33" s="39" t="s">
        <v>39</v>
      </c>
      <c r="B33" s="40">
        <v>1500</v>
      </c>
      <c r="C33" s="26">
        <f t="shared" si="36"/>
        <v>8215.9679999999989</v>
      </c>
      <c r="D33" s="1">
        <f t="shared" si="44"/>
        <v>1.952</v>
      </c>
      <c r="E33" s="28">
        <v>76</v>
      </c>
      <c r="F33" s="29" t="s">
        <v>8</v>
      </c>
      <c r="G33" s="30">
        <f t="shared" si="38"/>
        <v>108.10484210526315</v>
      </c>
      <c r="H33" s="26">
        <f t="shared" si="45"/>
        <v>8418</v>
      </c>
      <c r="I33" s="1">
        <v>2</v>
      </c>
      <c r="J33" s="28">
        <v>76</v>
      </c>
      <c r="K33" s="29" t="s">
        <v>8</v>
      </c>
      <c r="L33" s="30">
        <f t="shared" si="41"/>
        <v>110.76315789473684</v>
      </c>
      <c r="M33" s="26">
        <f t="shared" si="39"/>
        <v>8754.7200000000012</v>
      </c>
      <c r="N33" s="1">
        <f>$N$29*I33</f>
        <v>2.08</v>
      </c>
      <c r="O33" s="28">
        <v>76</v>
      </c>
      <c r="P33" s="29" t="s">
        <v>8</v>
      </c>
      <c r="Q33" s="30">
        <f t="shared" si="42"/>
        <v>115.19368421052633</v>
      </c>
      <c r="R33" s="26">
        <f t="shared" si="40"/>
        <v>9091.44</v>
      </c>
      <c r="S33" s="1">
        <f>$S$29*I33</f>
        <v>2.16</v>
      </c>
      <c r="T33" s="28">
        <v>76</v>
      </c>
      <c r="U33" s="29" t="s">
        <v>8</v>
      </c>
      <c r="V33" s="30">
        <f t="shared" si="43"/>
        <v>119.62421052631579</v>
      </c>
      <c r="W33" s="35">
        <v>0.61250000000000004</v>
      </c>
      <c r="X33" s="36">
        <v>6.8000000000000005E-2</v>
      </c>
      <c r="Y33" s="37">
        <v>4</v>
      </c>
    </row>
    <row r="34" spans="1:25" x14ac:dyDescent="0.25">
      <c r="A34" s="56"/>
      <c r="B34" s="57"/>
      <c r="C34" s="4" t="s">
        <v>20</v>
      </c>
      <c r="D34" s="5"/>
      <c r="E34" s="5"/>
      <c r="F34" s="5"/>
      <c r="G34" s="6"/>
      <c r="H34" s="4" t="s">
        <v>21</v>
      </c>
      <c r="I34" s="5"/>
      <c r="J34" s="5"/>
      <c r="K34" s="5"/>
      <c r="L34" s="6"/>
      <c r="M34" s="4" t="s">
        <v>22</v>
      </c>
      <c r="N34" s="5"/>
      <c r="O34" s="5"/>
      <c r="P34" s="5"/>
      <c r="Q34" s="6"/>
      <c r="R34" s="4" t="s">
        <v>23</v>
      </c>
      <c r="S34" s="5"/>
      <c r="T34" s="5"/>
      <c r="U34" s="5"/>
      <c r="V34" s="6"/>
      <c r="W34" s="58"/>
      <c r="X34" s="59"/>
      <c r="Y34" s="60"/>
    </row>
    <row r="35" spans="1:25" ht="15" customHeight="1" x14ac:dyDescent="0.25">
      <c r="A35" s="11" t="s">
        <v>2</v>
      </c>
      <c r="B35" s="12" t="s">
        <v>3</v>
      </c>
      <c r="C35" s="13" t="s">
        <v>11</v>
      </c>
      <c r="D35" s="14" t="s">
        <v>4</v>
      </c>
      <c r="E35" s="14" t="s">
        <v>5</v>
      </c>
      <c r="F35" s="14" t="s">
        <v>6</v>
      </c>
      <c r="G35" s="15" t="s">
        <v>7</v>
      </c>
      <c r="H35" s="13" t="s">
        <v>11</v>
      </c>
      <c r="I35" s="14" t="s">
        <v>4</v>
      </c>
      <c r="J35" s="14" t="s">
        <v>5</v>
      </c>
      <c r="K35" s="14" t="s">
        <v>6</v>
      </c>
      <c r="L35" s="15" t="s">
        <v>7</v>
      </c>
      <c r="M35" s="13" t="s">
        <v>11</v>
      </c>
      <c r="N35" s="14" t="s">
        <v>4</v>
      </c>
      <c r="O35" s="14" t="s">
        <v>5</v>
      </c>
      <c r="P35" s="14" t="s">
        <v>6</v>
      </c>
      <c r="Q35" s="15" t="s">
        <v>7</v>
      </c>
      <c r="R35" s="13" t="s">
        <v>11</v>
      </c>
      <c r="S35" s="14" t="s">
        <v>4</v>
      </c>
      <c r="T35" s="14" t="s">
        <v>5</v>
      </c>
      <c r="U35" s="14" t="s">
        <v>6</v>
      </c>
      <c r="V35" s="15" t="s">
        <v>7</v>
      </c>
      <c r="W35" s="13" t="s">
        <v>42</v>
      </c>
      <c r="X35" s="14"/>
      <c r="Y35" s="15" t="s">
        <v>43</v>
      </c>
    </row>
    <row r="36" spans="1:25" x14ac:dyDescent="0.25">
      <c r="A36" s="17"/>
      <c r="B36" s="18"/>
      <c r="C36" s="19"/>
      <c r="D36" s="20"/>
      <c r="E36" s="20"/>
      <c r="F36" s="20"/>
      <c r="G36" s="21"/>
      <c r="H36" s="19"/>
      <c r="I36" s="20"/>
      <c r="J36" s="20"/>
      <c r="K36" s="20"/>
      <c r="L36" s="21"/>
      <c r="M36" s="19"/>
      <c r="N36" s="20"/>
      <c r="O36" s="20"/>
      <c r="P36" s="20"/>
      <c r="Q36" s="21"/>
      <c r="R36" s="19"/>
      <c r="S36" s="20"/>
      <c r="T36" s="20"/>
      <c r="U36" s="20"/>
      <c r="V36" s="21"/>
      <c r="W36" s="22" t="s">
        <v>41</v>
      </c>
      <c r="X36" s="23" t="s">
        <v>40</v>
      </c>
      <c r="Y36" s="21"/>
    </row>
    <row r="37" spans="1:25" x14ac:dyDescent="0.25">
      <c r="A37" s="24" t="s">
        <v>32</v>
      </c>
      <c r="B37" s="25">
        <v>188</v>
      </c>
      <c r="C37" s="26">
        <f>$H$37*D37</f>
        <v>1190.72</v>
      </c>
      <c r="D37" s="27">
        <f>$D$40*I37</f>
        <v>0.97599999999999998</v>
      </c>
      <c r="E37" s="28">
        <v>13.4</v>
      </c>
      <c r="F37" s="29" t="s">
        <v>8</v>
      </c>
      <c r="G37" s="30">
        <f>C37/E37</f>
        <v>88.859701492537312</v>
      </c>
      <c r="H37" s="31">
        <v>1220</v>
      </c>
      <c r="I37" s="32">
        <v>1</v>
      </c>
      <c r="J37" s="33">
        <v>13.4</v>
      </c>
      <c r="K37" s="33" t="s">
        <v>8</v>
      </c>
      <c r="L37" s="34">
        <f t="shared" ref="L37:L39" si="46">H37/J37</f>
        <v>91.044776119402982</v>
      </c>
      <c r="M37" s="26">
        <f>$H$37*N37</f>
        <v>1268.8</v>
      </c>
      <c r="N37" s="27">
        <f>$N$40*I37</f>
        <v>1.04</v>
      </c>
      <c r="O37" s="28">
        <v>13.4</v>
      </c>
      <c r="P37" s="28" t="s">
        <v>8</v>
      </c>
      <c r="Q37" s="30">
        <f t="shared" ref="Q37:Q39" si="47">M37/O37</f>
        <v>94.686567164179095</v>
      </c>
      <c r="R37" s="26">
        <f>$H$37*S37</f>
        <v>1317.6000000000001</v>
      </c>
      <c r="S37" s="27">
        <f>$S$40*I37</f>
        <v>1.08</v>
      </c>
      <c r="T37" s="28">
        <v>13.4</v>
      </c>
      <c r="U37" s="28" t="s">
        <v>8</v>
      </c>
      <c r="V37" s="30">
        <f t="shared" ref="V37:V39" si="48">R37/T37</f>
        <v>98.328358208955237</v>
      </c>
      <c r="W37" s="35">
        <v>0.35</v>
      </c>
      <c r="X37" s="36">
        <v>6.8000000000000005E-2</v>
      </c>
      <c r="Y37" s="37">
        <v>2</v>
      </c>
    </row>
    <row r="38" spans="1:25" x14ac:dyDescent="0.25">
      <c r="A38" s="39" t="s">
        <v>33</v>
      </c>
      <c r="B38" s="40">
        <v>375</v>
      </c>
      <c r="C38" s="26">
        <f t="shared" ref="C38:C44" si="49">$H$40*D38</f>
        <v>2156.8989023999998</v>
      </c>
      <c r="D38" s="1">
        <f>$D$40*I38</f>
        <v>0.51318079999999999</v>
      </c>
      <c r="E38" s="28">
        <v>22.8</v>
      </c>
      <c r="F38" s="29" t="s">
        <v>8</v>
      </c>
      <c r="G38" s="30">
        <f t="shared" ref="G38:G44" si="50">C38/E38</f>
        <v>94.600829052631568</v>
      </c>
      <c r="H38" s="26">
        <f>$H$40*I38</f>
        <v>2209.9374000000003</v>
      </c>
      <c r="I38" s="1">
        <v>0.52580000000000005</v>
      </c>
      <c r="J38" s="28">
        <v>22.8</v>
      </c>
      <c r="K38" s="29" t="s">
        <v>8</v>
      </c>
      <c r="L38" s="30">
        <f t="shared" si="46"/>
        <v>96.927078947368429</v>
      </c>
      <c r="M38" s="26">
        <f t="shared" ref="M38:M44" si="51">$H$40*N38</f>
        <v>2298.3348960000003</v>
      </c>
      <c r="N38" s="1">
        <f>$N$40*I38</f>
        <v>0.5468320000000001</v>
      </c>
      <c r="O38" s="28">
        <v>22.8</v>
      </c>
      <c r="P38" s="29" t="s">
        <v>8</v>
      </c>
      <c r="Q38" s="30">
        <f t="shared" si="47"/>
        <v>100.80416210526317</v>
      </c>
      <c r="R38" s="26">
        <f t="shared" ref="R38:R44" si="52">$H$40*S38</f>
        <v>2386.7323920000003</v>
      </c>
      <c r="S38" s="1">
        <f>$S$40*I38</f>
        <v>0.56786400000000004</v>
      </c>
      <c r="T38" s="28">
        <v>22.8</v>
      </c>
      <c r="U38" s="29" t="s">
        <v>8</v>
      </c>
      <c r="V38" s="30">
        <f t="shared" si="48"/>
        <v>104.6812452631579</v>
      </c>
      <c r="W38" s="35">
        <v>0.35</v>
      </c>
      <c r="X38" s="36">
        <v>6.8000000000000005E-2</v>
      </c>
      <c r="Y38" s="37">
        <v>2</v>
      </c>
    </row>
    <row r="39" spans="1:25" x14ac:dyDescent="0.25">
      <c r="A39" s="39" t="s">
        <v>34</v>
      </c>
      <c r="B39" s="40">
        <v>560</v>
      </c>
      <c r="C39" s="26">
        <f t="shared" si="49"/>
        <v>3129.5134512</v>
      </c>
      <c r="D39" s="1">
        <f>$D$40*I39</f>
        <v>0.74459039999999999</v>
      </c>
      <c r="E39" s="28">
        <v>30.5</v>
      </c>
      <c r="F39" s="29" t="s">
        <v>8</v>
      </c>
      <c r="G39" s="30">
        <f t="shared" si="50"/>
        <v>102.60699839999999</v>
      </c>
      <c r="H39" s="26">
        <f>$H$40*I39</f>
        <v>3206.4686999999999</v>
      </c>
      <c r="I39" s="1">
        <v>0.76290000000000002</v>
      </c>
      <c r="J39" s="28">
        <v>30.5</v>
      </c>
      <c r="K39" s="29" t="s">
        <v>8</v>
      </c>
      <c r="L39" s="30">
        <f t="shared" si="46"/>
        <v>105.13012131147541</v>
      </c>
      <c r="M39" s="26">
        <f t="shared" si="51"/>
        <v>3334.7274480000001</v>
      </c>
      <c r="N39" s="1">
        <f>$N$40*I39</f>
        <v>0.79341600000000001</v>
      </c>
      <c r="O39" s="28">
        <v>30.5</v>
      </c>
      <c r="P39" s="29" t="s">
        <v>8</v>
      </c>
      <c r="Q39" s="30">
        <f t="shared" si="47"/>
        <v>109.33532616393443</v>
      </c>
      <c r="R39" s="26">
        <f t="shared" si="52"/>
        <v>3462.9861960000003</v>
      </c>
      <c r="S39" s="1">
        <f>$S$40*I39</f>
        <v>0.82393200000000011</v>
      </c>
      <c r="T39" s="28">
        <v>30.5</v>
      </c>
      <c r="U39" s="29" t="s">
        <v>8</v>
      </c>
      <c r="V39" s="30">
        <f t="shared" si="48"/>
        <v>113.54053101639346</v>
      </c>
      <c r="W39" s="35">
        <v>0.35</v>
      </c>
      <c r="X39" s="36">
        <v>6.8000000000000005E-2</v>
      </c>
      <c r="Y39" s="37">
        <v>2</v>
      </c>
    </row>
    <row r="40" spans="1:25" x14ac:dyDescent="0.25">
      <c r="A40" s="41" t="s">
        <v>35</v>
      </c>
      <c r="B40" s="42">
        <v>750</v>
      </c>
      <c r="C40" s="43">
        <f t="shared" si="49"/>
        <v>4102.1279999999997</v>
      </c>
      <c r="D40" s="44">
        <v>0.97599999999999998</v>
      </c>
      <c r="E40" s="45">
        <v>40.200000000000003</v>
      </c>
      <c r="F40" s="46" t="s">
        <v>8</v>
      </c>
      <c r="G40" s="47">
        <f t="shared" si="50"/>
        <v>102.04298507462686</v>
      </c>
      <c r="H40" s="48">
        <v>4203</v>
      </c>
      <c r="I40" s="49">
        <v>1</v>
      </c>
      <c r="J40" s="50">
        <v>40.200000000000003</v>
      </c>
      <c r="K40" s="51" t="s">
        <v>8</v>
      </c>
      <c r="L40" s="52">
        <f>H40/J40</f>
        <v>104.55223880597015</v>
      </c>
      <c r="M40" s="43">
        <f>$H$40*N40</f>
        <v>4371.12</v>
      </c>
      <c r="N40" s="44">
        <v>1.04</v>
      </c>
      <c r="O40" s="45">
        <v>40.200000000000003</v>
      </c>
      <c r="P40" s="46" t="s">
        <v>8</v>
      </c>
      <c r="Q40" s="47">
        <f>M40/O40</f>
        <v>108.73432835820894</v>
      </c>
      <c r="R40" s="43">
        <f t="shared" si="52"/>
        <v>4539.2400000000007</v>
      </c>
      <c r="S40" s="44">
        <v>1.08</v>
      </c>
      <c r="T40" s="45">
        <v>40.200000000000003</v>
      </c>
      <c r="U40" s="46" t="s">
        <v>8</v>
      </c>
      <c r="V40" s="47">
        <f>R40/T40</f>
        <v>112.91641791044778</v>
      </c>
      <c r="W40" s="53">
        <v>0.35</v>
      </c>
      <c r="X40" s="54">
        <v>6.8000000000000005E-2</v>
      </c>
      <c r="Y40" s="55">
        <v>2</v>
      </c>
    </row>
    <row r="41" spans="1:25" x14ac:dyDescent="0.25">
      <c r="A41" s="39" t="s">
        <v>36</v>
      </c>
      <c r="B41" s="40">
        <v>375</v>
      </c>
      <c r="C41" s="26">
        <f t="shared" si="49"/>
        <v>2156.8989023999998</v>
      </c>
      <c r="D41" s="1">
        <f>$D$40*I41</f>
        <v>0.51318079999999999</v>
      </c>
      <c r="E41" s="28">
        <v>22.8</v>
      </c>
      <c r="F41" s="28" t="s">
        <v>8</v>
      </c>
      <c r="G41" s="30">
        <f t="shared" si="50"/>
        <v>94.600829052631568</v>
      </c>
      <c r="H41" s="26">
        <f>$H$40*I41</f>
        <v>2209.9374000000003</v>
      </c>
      <c r="I41" s="1">
        <v>0.52580000000000005</v>
      </c>
      <c r="J41" s="28">
        <v>22.8</v>
      </c>
      <c r="K41" s="28" t="s">
        <v>8</v>
      </c>
      <c r="L41" s="30">
        <f t="shared" ref="L41:L44" si="53">H41/J41</f>
        <v>96.927078947368429</v>
      </c>
      <c r="M41" s="26">
        <f t="shared" si="51"/>
        <v>2298.3348960000003</v>
      </c>
      <c r="N41" s="1">
        <f>$N$40*I41</f>
        <v>0.5468320000000001</v>
      </c>
      <c r="O41" s="28">
        <v>22.8</v>
      </c>
      <c r="P41" s="28" t="s">
        <v>8</v>
      </c>
      <c r="Q41" s="30">
        <f t="shared" ref="Q41:Q44" si="54">M41/O41</f>
        <v>100.80416210526317</v>
      </c>
      <c r="R41" s="26">
        <f t="shared" si="52"/>
        <v>2386.7323920000003</v>
      </c>
      <c r="S41" s="1">
        <f>$S$40*I41</f>
        <v>0.56786400000000004</v>
      </c>
      <c r="T41" s="28">
        <v>22.8</v>
      </c>
      <c r="U41" s="28" t="s">
        <v>8</v>
      </c>
      <c r="V41" s="30">
        <f t="shared" ref="V41:V44" si="55">R41/T41</f>
        <v>104.6812452631579</v>
      </c>
      <c r="W41" s="35">
        <v>0.61250000000000004</v>
      </c>
      <c r="X41" s="36">
        <v>6.8000000000000005E-2</v>
      </c>
      <c r="Y41" s="37">
        <v>4</v>
      </c>
    </row>
    <row r="42" spans="1:25" x14ac:dyDescent="0.25">
      <c r="A42" s="39" t="s">
        <v>37</v>
      </c>
      <c r="B42" s="40">
        <v>750</v>
      </c>
      <c r="C42" s="26">
        <f t="shared" si="49"/>
        <v>4102.1279999999997</v>
      </c>
      <c r="D42" s="1">
        <f>$D$40*I42</f>
        <v>0.97599999999999998</v>
      </c>
      <c r="E42" s="28">
        <v>40.1</v>
      </c>
      <c r="F42" s="29" t="s">
        <v>8</v>
      </c>
      <c r="G42" s="30">
        <f t="shared" si="50"/>
        <v>102.29745635910223</v>
      </c>
      <c r="H42" s="26">
        <f>$H$40*I42</f>
        <v>4203</v>
      </c>
      <c r="I42" s="1">
        <v>1</v>
      </c>
      <c r="J42" s="28">
        <v>40.1</v>
      </c>
      <c r="K42" s="29" t="s">
        <v>8</v>
      </c>
      <c r="L42" s="30">
        <f t="shared" si="53"/>
        <v>104.81296758104737</v>
      </c>
      <c r="M42" s="26">
        <f t="shared" si="51"/>
        <v>4371.12</v>
      </c>
      <c r="N42" s="1">
        <f>$N$40*I42</f>
        <v>1.04</v>
      </c>
      <c r="O42" s="28">
        <v>40.1</v>
      </c>
      <c r="P42" s="29" t="s">
        <v>8</v>
      </c>
      <c r="Q42" s="30">
        <f t="shared" si="54"/>
        <v>109.00548628428928</v>
      </c>
      <c r="R42" s="26">
        <f t="shared" si="52"/>
        <v>4539.2400000000007</v>
      </c>
      <c r="S42" s="1">
        <f>$S$40*I42</f>
        <v>1.08</v>
      </c>
      <c r="T42" s="28">
        <v>40.1</v>
      </c>
      <c r="U42" s="29" t="s">
        <v>8</v>
      </c>
      <c r="V42" s="30">
        <f t="shared" si="55"/>
        <v>113.19800498753119</v>
      </c>
      <c r="W42" s="35">
        <v>0.61250000000000004</v>
      </c>
      <c r="X42" s="36">
        <v>6.8000000000000005E-2</v>
      </c>
      <c r="Y42" s="37">
        <v>4</v>
      </c>
    </row>
    <row r="43" spans="1:25" x14ac:dyDescent="0.25">
      <c r="A43" s="39" t="s">
        <v>38</v>
      </c>
      <c r="B43" s="40">
        <v>1120</v>
      </c>
      <c r="C43" s="26">
        <f t="shared" si="49"/>
        <v>6259.8473279999998</v>
      </c>
      <c r="D43" s="1">
        <f>$D$40*I43</f>
        <v>1.489376</v>
      </c>
      <c r="E43" s="28">
        <v>57</v>
      </c>
      <c r="F43" s="29" t="s">
        <v>8</v>
      </c>
      <c r="G43" s="30">
        <f t="shared" si="50"/>
        <v>109.82188294736842</v>
      </c>
      <c r="H43" s="26">
        <f>$H$40*I43</f>
        <v>6413.7780000000002</v>
      </c>
      <c r="I43" s="1">
        <v>1.526</v>
      </c>
      <c r="J43" s="28">
        <v>57</v>
      </c>
      <c r="K43" s="29" t="s">
        <v>8</v>
      </c>
      <c r="L43" s="30">
        <f t="shared" si="53"/>
        <v>112.52242105263159</v>
      </c>
      <c r="M43" s="26">
        <f t="shared" si="51"/>
        <v>6670.3291200000003</v>
      </c>
      <c r="N43" s="1">
        <f>$N$40*I43</f>
        <v>1.58704</v>
      </c>
      <c r="O43" s="28">
        <v>57</v>
      </c>
      <c r="P43" s="29" t="s">
        <v>8</v>
      </c>
      <c r="Q43" s="30">
        <f t="shared" si="54"/>
        <v>117.02331789473685</v>
      </c>
      <c r="R43" s="26">
        <f t="shared" si="52"/>
        <v>6926.8802400000013</v>
      </c>
      <c r="S43" s="1">
        <f>$S$40*I43</f>
        <v>1.6480800000000002</v>
      </c>
      <c r="T43" s="28">
        <v>57</v>
      </c>
      <c r="U43" s="29" t="s">
        <v>8</v>
      </c>
      <c r="V43" s="30">
        <f t="shared" si="55"/>
        <v>121.52421473684213</v>
      </c>
      <c r="W43" s="35">
        <v>0.61250000000000004</v>
      </c>
      <c r="X43" s="36">
        <v>6.8000000000000005E-2</v>
      </c>
      <c r="Y43" s="37">
        <v>4</v>
      </c>
    </row>
    <row r="44" spans="1:25" ht="15.75" thickBot="1" x14ac:dyDescent="0.3">
      <c r="A44" s="39" t="s">
        <v>39</v>
      </c>
      <c r="B44" s="40">
        <v>1500</v>
      </c>
      <c r="C44" s="26">
        <f t="shared" si="49"/>
        <v>8204.2559999999994</v>
      </c>
      <c r="D44" s="1">
        <f>$D$40*I44</f>
        <v>1.952</v>
      </c>
      <c r="E44" s="28">
        <v>76</v>
      </c>
      <c r="F44" s="29" t="s">
        <v>8</v>
      </c>
      <c r="G44" s="30">
        <f t="shared" si="50"/>
        <v>107.95073684210526</v>
      </c>
      <c r="H44" s="26">
        <f>$H$40*I44</f>
        <v>8406</v>
      </c>
      <c r="I44" s="1">
        <v>2</v>
      </c>
      <c r="J44" s="28">
        <v>76</v>
      </c>
      <c r="K44" s="29" t="s">
        <v>8</v>
      </c>
      <c r="L44" s="30">
        <f t="shared" si="53"/>
        <v>110.60526315789474</v>
      </c>
      <c r="M44" s="26">
        <f t="shared" si="51"/>
        <v>8742.24</v>
      </c>
      <c r="N44" s="1">
        <f>$N$40*I44</f>
        <v>2.08</v>
      </c>
      <c r="O44" s="28">
        <v>76</v>
      </c>
      <c r="P44" s="29" t="s">
        <v>8</v>
      </c>
      <c r="Q44" s="30">
        <f t="shared" si="54"/>
        <v>115.02947368421053</v>
      </c>
      <c r="R44" s="26">
        <f t="shared" si="52"/>
        <v>9078.4800000000014</v>
      </c>
      <c r="S44" s="1">
        <f>$S$40*I44</f>
        <v>2.16</v>
      </c>
      <c r="T44" s="28">
        <v>76</v>
      </c>
      <c r="U44" s="29" t="s">
        <v>8</v>
      </c>
      <c r="V44" s="30">
        <f t="shared" si="55"/>
        <v>119.45368421052633</v>
      </c>
      <c r="W44" s="35">
        <v>0.61250000000000004</v>
      </c>
      <c r="X44" s="36">
        <v>6.8000000000000005E-2</v>
      </c>
      <c r="Y44" s="37">
        <v>4</v>
      </c>
    </row>
    <row r="45" spans="1:25" x14ac:dyDescent="0.25">
      <c r="A45" s="56"/>
      <c r="B45" s="57"/>
      <c r="C45" s="4" t="s">
        <v>24</v>
      </c>
      <c r="D45" s="5"/>
      <c r="E45" s="5"/>
      <c r="F45" s="5"/>
      <c r="G45" s="6"/>
      <c r="H45" s="4" t="s">
        <v>25</v>
      </c>
      <c r="I45" s="5"/>
      <c r="J45" s="5"/>
      <c r="K45" s="5"/>
      <c r="L45" s="6"/>
      <c r="M45" s="4" t="s">
        <v>26</v>
      </c>
      <c r="N45" s="5"/>
      <c r="O45" s="5"/>
      <c r="P45" s="5"/>
      <c r="Q45" s="6"/>
      <c r="R45" s="4" t="s">
        <v>27</v>
      </c>
      <c r="S45" s="5"/>
      <c r="T45" s="5"/>
      <c r="U45" s="5"/>
      <c r="V45" s="6"/>
      <c r="W45" s="58"/>
      <c r="X45" s="59"/>
      <c r="Y45" s="60"/>
    </row>
    <row r="46" spans="1:25" ht="15" customHeight="1" x14ac:dyDescent="0.25">
      <c r="A46" s="11" t="s">
        <v>2</v>
      </c>
      <c r="B46" s="12" t="s">
        <v>3</v>
      </c>
      <c r="C46" s="13" t="s">
        <v>11</v>
      </c>
      <c r="D46" s="14" t="s">
        <v>4</v>
      </c>
      <c r="E46" s="14" t="s">
        <v>5</v>
      </c>
      <c r="F46" s="14" t="s">
        <v>6</v>
      </c>
      <c r="G46" s="15" t="s">
        <v>7</v>
      </c>
      <c r="H46" s="13" t="s">
        <v>11</v>
      </c>
      <c r="I46" s="14" t="s">
        <v>4</v>
      </c>
      <c r="J46" s="14" t="s">
        <v>5</v>
      </c>
      <c r="K46" s="14" t="s">
        <v>6</v>
      </c>
      <c r="L46" s="15" t="s">
        <v>7</v>
      </c>
      <c r="M46" s="13" t="s">
        <v>11</v>
      </c>
      <c r="N46" s="14" t="s">
        <v>4</v>
      </c>
      <c r="O46" s="14" t="s">
        <v>5</v>
      </c>
      <c r="P46" s="14" t="s">
        <v>6</v>
      </c>
      <c r="Q46" s="15" t="s">
        <v>7</v>
      </c>
      <c r="R46" s="13" t="s">
        <v>11</v>
      </c>
      <c r="S46" s="14" t="s">
        <v>4</v>
      </c>
      <c r="T46" s="14" t="s">
        <v>5</v>
      </c>
      <c r="U46" s="14" t="s">
        <v>6</v>
      </c>
      <c r="V46" s="15" t="s">
        <v>7</v>
      </c>
      <c r="W46" s="13" t="s">
        <v>42</v>
      </c>
      <c r="X46" s="14"/>
      <c r="Y46" s="15" t="s">
        <v>43</v>
      </c>
    </row>
    <row r="47" spans="1:25" ht="15" customHeight="1" x14ac:dyDescent="0.25">
      <c r="A47" s="17"/>
      <c r="B47" s="18"/>
      <c r="C47" s="19"/>
      <c r="D47" s="20"/>
      <c r="E47" s="20"/>
      <c r="F47" s="20"/>
      <c r="G47" s="21"/>
      <c r="H47" s="19"/>
      <c r="I47" s="20"/>
      <c r="J47" s="20"/>
      <c r="K47" s="20"/>
      <c r="L47" s="21"/>
      <c r="M47" s="19"/>
      <c r="N47" s="20"/>
      <c r="O47" s="20"/>
      <c r="P47" s="20"/>
      <c r="Q47" s="21"/>
      <c r="R47" s="19"/>
      <c r="S47" s="20"/>
      <c r="T47" s="20"/>
      <c r="U47" s="20"/>
      <c r="V47" s="21"/>
      <c r="W47" s="22" t="s">
        <v>41</v>
      </c>
      <c r="X47" s="23" t="s">
        <v>40</v>
      </c>
      <c r="Y47" s="21"/>
    </row>
    <row r="48" spans="1:25" x14ac:dyDescent="0.25">
      <c r="A48" s="24" t="s">
        <v>32</v>
      </c>
      <c r="B48" s="25">
        <v>188</v>
      </c>
      <c r="C48" s="26">
        <f>$H$48*D48</f>
        <v>1200.48</v>
      </c>
      <c r="D48" s="27">
        <f>$D$51*I48</f>
        <v>0.97599999999999998</v>
      </c>
      <c r="E48" s="28">
        <v>13.4</v>
      </c>
      <c r="F48" s="29" t="s">
        <v>8</v>
      </c>
      <c r="G48" s="30">
        <f>C48/E48</f>
        <v>89.58805970149254</v>
      </c>
      <c r="H48" s="31">
        <v>1230</v>
      </c>
      <c r="I48" s="32">
        <v>1</v>
      </c>
      <c r="J48" s="33">
        <v>13.4</v>
      </c>
      <c r="K48" s="33" t="s">
        <v>8</v>
      </c>
      <c r="L48" s="34">
        <f t="shared" ref="L48:L50" si="56">H48/J48</f>
        <v>91.791044776119406</v>
      </c>
      <c r="M48" s="26">
        <f>$H$48*N48</f>
        <v>1279.2</v>
      </c>
      <c r="N48" s="27">
        <f>$N$51*I48</f>
        <v>1.04</v>
      </c>
      <c r="O48" s="28">
        <v>13.4</v>
      </c>
      <c r="P48" s="28" t="s">
        <v>8</v>
      </c>
      <c r="Q48" s="30">
        <f t="shared" ref="Q48:Q50" si="57">M48/O48</f>
        <v>95.462686567164184</v>
      </c>
      <c r="R48" s="26">
        <f>$H$48*S48</f>
        <v>1328.4</v>
      </c>
      <c r="S48" s="27">
        <f>$S$51*I48</f>
        <v>1.08</v>
      </c>
      <c r="T48" s="28">
        <v>13.4</v>
      </c>
      <c r="U48" s="28" t="s">
        <v>8</v>
      </c>
      <c r="V48" s="30">
        <f t="shared" ref="V48:V50" si="58">R48/T48</f>
        <v>99.134328358208961</v>
      </c>
      <c r="W48" s="35">
        <v>0.35</v>
      </c>
      <c r="X48" s="36">
        <v>6.8000000000000005E-2</v>
      </c>
      <c r="Y48" s="37">
        <v>2</v>
      </c>
    </row>
    <row r="49" spans="1:25" x14ac:dyDescent="0.25">
      <c r="A49" s="39" t="s">
        <v>33</v>
      </c>
      <c r="B49" s="40">
        <v>375</v>
      </c>
      <c r="C49" s="26">
        <f t="shared" ref="C49:C55" si="59">$H$51*D49</f>
        <v>2178.9656768</v>
      </c>
      <c r="D49" s="1">
        <f>$D$51*I49</f>
        <v>0.51318079999999999</v>
      </c>
      <c r="E49" s="28">
        <v>22.8</v>
      </c>
      <c r="F49" s="29" t="s">
        <v>8</v>
      </c>
      <c r="G49" s="30">
        <f t="shared" ref="G49:G55" si="60">C49/E49</f>
        <v>95.56867003508772</v>
      </c>
      <c r="H49" s="26">
        <f>$H$51*I49</f>
        <v>2232.5468000000001</v>
      </c>
      <c r="I49" s="1">
        <v>0.52580000000000005</v>
      </c>
      <c r="J49" s="28">
        <v>22.8</v>
      </c>
      <c r="K49" s="29" t="s">
        <v>8</v>
      </c>
      <c r="L49" s="30">
        <f t="shared" si="56"/>
        <v>97.91871929824562</v>
      </c>
      <c r="M49" s="26">
        <f t="shared" ref="M49:M55" si="61">$H$51*N49</f>
        <v>2321.8486720000005</v>
      </c>
      <c r="N49" s="1">
        <f>$N$51*I49</f>
        <v>0.5468320000000001</v>
      </c>
      <c r="O49" s="28">
        <v>22.8</v>
      </c>
      <c r="P49" s="29" t="s">
        <v>8</v>
      </c>
      <c r="Q49" s="30">
        <f t="shared" si="57"/>
        <v>101.83546807017545</v>
      </c>
      <c r="R49" s="26">
        <f t="shared" ref="R49:R55" si="62">$H$51*S49</f>
        <v>2411.1505440000001</v>
      </c>
      <c r="S49" s="1">
        <f>$S$51*I49</f>
        <v>0.56786400000000004</v>
      </c>
      <c r="T49" s="28">
        <v>22.8</v>
      </c>
      <c r="U49" s="29" t="s">
        <v>8</v>
      </c>
      <c r="V49" s="30">
        <f t="shared" si="58"/>
        <v>105.75221684210527</v>
      </c>
      <c r="W49" s="35">
        <v>0.35</v>
      </c>
      <c r="X49" s="36">
        <v>6.8000000000000005E-2</v>
      </c>
      <c r="Y49" s="37">
        <v>2</v>
      </c>
    </row>
    <row r="50" spans="1:25" x14ac:dyDescent="0.25">
      <c r="A50" s="39" t="s">
        <v>34</v>
      </c>
      <c r="B50" s="40">
        <v>560</v>
      </c>
      <c r="C50" s="26">
        <f t="shared" si="59"/>
        <v>3161.5308384</v>
      </c>
      <c r="D50" s="1">
        <f>$D$51*I50</f>
        <v>0.74459039999999999</v>
      </c>
      <c r="E50" s="28">
        <v>30.5</v>
      </c>
      <c r="F50" s="29" t="s">
        <v>8</v>
      </c>
      <c r="G50" s="30">
        <f t="shared" si="60"/>
        <v>103.6567488</v>
      </c>
      <c r="H50" s="26">
        <f>$H$51*I50</f>
        <v>3239.2734</v>
      </c>
      <c r="I50" s="1">
        <v>0.76290000000000002</v>
      </c>
      <c r="J50" s="28">
        <v>30.5</v>
      </c>
      <c r="K50" s="29" t="s">
        <v>8</v>
      </c>
      <c r="L50" s="30">
        <f t="shared" si="56"/>
        <v>106.20568524590163</v>
      </c>
      <c r="M50" s="26">
        <f t="shared" si="61"/>
        <v>3368.8443360000001</v>
      </c>
      <c r="N50" s="1">
        <f>$N$51*I50</f>
        <v>0.79341600000000001</v>
      </c>
      <c r="O50" s="28">
        <v>30.5</v>
      </c>
      <c r="P50" s="29" t="s">
        <v>8</v>
      </c>
      <c r="Q50" s="30">
        <f t="shared" si="57"/>
        <v>110.45391265573771</v>
      </c>
      <c r="R50" s="26">
        <f t="shared" si="62"/>
        <v>3498.4152720000006</v>
      </c>
      <c r="S50" s="1">
        <f>$S$51*I50</f>
        <v>0.82393200000000011</v>
      </c>
      <c r="T50" s="28">
        <v>30.5</v>
      </c>
      <c r="U50" s="29" t="s">
        <v>8</v>
      </c>
      <c r="V50" s="30">
        <f t="shared" si="58"/>
        <v>114.70214006557379</v>
      </c>
      <c r="W50" s="35">
        <v>0.35</v>
      </c>
      <c r="X50" s="36">
        <v>6.8000000000000005E-2</v>
      </c>
      <c r="Y50" s="37">
        <v>2</v>
      </c>
    </row>
    <row r="51" spans="1:25" x14ac:dyDescent="0.25">
      <c r="A51" s="41" t="s">
        <v>35</v>
      </c>
      <c r="B51" s="42">
        <v>750</v>
      </c>
      <c r="C51" s="43">
        <f t="shared" si="59"/>
        <v>4144.0959999999995</v>
      </c>
      <c r="D51" s="44">
        <v>0.97599999999999998</v>
      </c>
      <c r="E51" s="45">
        <v>40.200000000000003</v>
      </c>
      <c r="F51" s="46" t="s">
        <v>8</v>
      </c>
      <c r="G51" s="47">
        <f t="shared" si="60"/>
        <v>103.08696517412933</v>
      </c>
      <c r="H51" s="48">
        <v>4246</v>
      </c>
      <c r="I51" s="49">
        <v>1</v>
      </c>
      <c r="J51" s="50">
        <v>40.200000000000003</v>
      </c>
      <c r="K51" s="51" t="s">
        <v>8</v>
      </c>
      <c r="L51" s="52">
        <f>H51/J51</f>
        <v>105.62189054726367</v>
      </c>
      <c r="M51" s="43">
        <f>$H$51*N51</f>
        <v>4415.84</v>
      </c>
      <c r="N51" s="44">
        <v>1.04</v>
      </c>
      <c r="O51" s="45">
        <v>40.200000000000003</v>
      </c>
      <c r="P51" s="46" t="s">
        <v>8</v>
      </c>
      <c r="Q51" s="47">
        <f>M51/O51</f>
        <v>109.84676616915422</v>
      </c>
      <c r="R51" s="43">
        <f>$H$51*S51</f>
        <v>4585.68</v>
      </c>
      <c r="S51" s="44">
        <v>1.08</v>
      </c>
      <c r="T51" s="45">
        <v>40.200000000000003</v>
      </c>
      <c r="U51" s="46" t="s">
        <v>8</v>
      </c>
      <c r="V51" s="47">
        <f>R51/T51</f>
        <v>114.07164179104477</v>
      </c>
      <c r="W51" s="53">
        <v>0.35</v>
      </c>
      <c r="X51" s="54">
        <v>6.8000000000000005E-2</v>
      </c>
      <c r="Y51" s="55">
        <v>2</v>
      </c>
    </row>
    <row r="52" spans="1:25" x14ac:dyDescent="0.25">
      <c r="A52" s="39" t="s">
        <v>36</v>
      </c>
      <c r="B52" s="40">
        <v>375</v>
      </c>
      <c r="C52" s="26">
        <f t="shared" si="59"/>
        <v>2178.9656768</v>
      </c>
      <c r="D52" s="1">
        <f>$D$51*I52</f>
        <v>0.51318079999999999</v>
      </c>
      <c r="E52" s="28">
        <v>22.8</v>
      </c>
      <c r="F52" s="28" t="s">
        <v>8</v>
      </c>
      <c r="G52" s="30">
        <f t="shared" si="60"/>
        <v>95.56867003508772</v>
      </c>
      <c r="H52" s="26">
        <f>$H$51*I52</f>
        <v>2232.5468000000001</v>
      </c>
      <c r="I52" s="1">
        <v>0.52580000000000005</v>
      </c>
      <c r="J52" s="28">
        <v>22.8</v>
      </c>
      <c r="K52" s="28" t="s">
        <v>8</v>
      </c>
      <c r="L52" s="30">
        <f t="shared" ref="L52:L55" si="63">H52/J52</f>
        <v>97.91871929824562</v>
      </c>
      <c r="M52" s="26">
        <f t="shared" si="61"/>
        <v>2321.8486720000005</v>
      </c>
      <c r="N52" s="1">
        <f>$N$51*I52</f>
        <v>0.5468320000000001</v>
      </c>
      <c r="O52" s="28">
        <v>22.8</v>
      </c>
      <c r="P52" s="28" t="s">
        <v>8</v>
      </c>
      <c r="Q52" s="30">
        <f t="shared" ref="Q52:Q55" si="64">M52/O52</f>
        <v>101.83546807017545</v>
      </c>
      <c r="R52" s="26">
        <f t="shared" si="62"/>
        <v>2411.1505440000001</v>
      </c>
      <c r="S52" s="1">
        <f>$S$51*I52</f>
        <v>0.56786400000000004</v>
      </c>
      <c r="T52" s="28">
        <v>22.8</v>
      </c>
      <c r="U52" s="28" t="s">
        <v>8</v>
      </c>
      <c r="V52" s="30">
        <f t="shared" ref="V52:V55" si="65">R52/T52</f>
        <v>105.75221684210527</v>
      </c>
      <c r="W52" s="35">
        <v>0.61250000000000004</v>
      </c>
      <c r="X52" s="36">
        <v>6.8000000000000005E-2</v>
      </c>
      <c r="Y52" s="37">
        <v>4</v>
      </c>
    </row>
    <row r="53" spans="1:25" x14ac:dyDescent="0.25">
      <c r="A53" s="39" t="s">
        <v>37</v>
      </c>
      <c r="B53" s="40">
        <v>750</v>
      </c>
      <c r="C53" s="26">
        <f t="shared" si="59"/>
        <v>4144.0959999999995</v>
      </c>
      <c r="D53" s="1">
        <f>$D$51*I53</f>
        <v>0.97599999999999998</v>
      </c>
      <c r="E53" s="28">
        <v>40.1</v>
      </c>
      <c r="F53" s="29" t="s">
        <v>8</v>
      </c>
      <c r="G53" s="30">
        <f t="shared" si="60"/>
        <v>103.34403990024936</v>
      </c>
      <c r="H53" s="26">
        <f>$H$51*I53</f>
        <v>4246</v>
      </c>
      <c r="I53" s="1">
        <v>1</v>
      </c>
      <c r="J53" s="28">
        <v>40.1</v>
      </c>
      <c r="K53" s="29" t="s">
        <v>8</v>
      </c>
      <c r="L53" s="30">
        <f t="shared" si="63"/>
        <v>105.88528678304239</v>
      </c>
      <c r="M53" s="26">
        <f t="shared" si="61"/>
        <v>4415.84</v>
      </c>
      <c r="N53" s="1">
        <f>$N$51*I53</f>
        <v>1.04</v>
      </c>
      <c r="O53" s="28">
        <v>40.1</v>
      </c>
      <c r="P53" s="29" t="s">
        <v>8</v>
      </c>
      <c r="Q53" s="30">
        <f t="shared" si="64"/>
        <v>110.12069825436409</v>
      </c>
      <c r="R53" s="26">
        <f t="shared" si="62"/>
        <v>4585.68</v>
      </c>
      <c r="S53" s="1">
        <f>$S$51*I53</f>
        <v>1.08</v>
      </c>
      <c r="T53" s="28">
        <v>40.1</v>
      </c>
      <c r="U53" s="29" t="s">
        <v>8</v>
      </c>
      <c r="V53" s="30">
        <f t="shared" si="65"/>
        <v>114.35610972568578</v>
      </c>
      <c r="W53" s="35">
        <v>0.61250000000000004</v>
      </c>
      <c r="X53" s="36">
        <v>6.8000000000000005E-2</v>
      </c>
      <c r="Y53" s="37">
        <v>4</v>
      </c>
    </row>
    <row r="54" spans="1:25" x14ac:dyDescent="0.25">
      <c r="A54" s="39" t="s">
        <v>38</v>
      </c>
      <c r="B54" s="40">
        <v>1120</v>
      </c>
      <c r="C54" s="26">
        <f t="shared" si="59"/>
        <v>6323.890496</v>
      </c>
      <c r="D54" s="1">
        <f>$D$51*I54</f>
        <v>1.489376</v>
      </c>
      <c r="E54" s="28">
        <v>57</v>
      </c>
      <c r="F54" s="29" t="s">
        <v>8</v>
      </c>
      <c r="G54" s="30">
        <f t="shared" si="60"/>
        <v>110.94544729824561</v>
      </c>
      <c r="H54" s="26">
        <f>$H$51*I54</f>
        <v>6479.3959999999997</v>
      </c>
      <c r="I54" s="1">
        <v>1.526</v>
      </c>
      <c r="J54" s="28">
        <v>57</v>
      </c>
      <c r="K54" s="29" t="s">
        <v>8</v>
      </c>
      <c r="L54" s="30">
        <f t="shared" si="63"/>
        <v>113.67361403508771</v>
      </c>
      <c r="M54" s="26">
        <f t="shared" si="61"/>
        <v>6738.5718399999996</v>
      </c>
      <c r="N54" s="1">
        <f>$N$51*I54</f>
        <v>1.58704</v>
      </c>
      <c r="O54" s="28">
        <v>57</v>
      </c>
      <c r="P54" s="29" t="s">
        <v>8</v>
      </c>
      <c r="Q54" s="30">
        <f t="shared" si="64"/>
        <v>118.22055859649122</v>
      </c>
      <c r="R54" s="26">
        <f t="shared" si="62"/>
        <v>6997.7476800000013</v>
      </c>
      <c r="S54" s="1">
        <f>$S$51*I54</f>
        <v>1.6480800000000002</v>
      </c>
      <c r="T54" s="28">
        <v>57</v>
      </c>
      <c r="U54" s="29" t="s">
        <v>8</v>
      </c>
      <c r="V54" s="30">
        <f t="shared" si="65"/>
        <v>122.76750315789477</v>
      </c>
      <c r="W54" s="35">
        <v>0.61250000000000004</v>
      </c>
      <c r="X54" s="36">
        <v>6.8000000000000005E-2</v>
      </c>
      <c r="Y54" s="37">
        <v>4</v>
      </c>
    </row>
    <row r="55" spans="1:25" ht="15.75" thickBot="1" x14ac:dyDescent="0.3">
      <c r="A55" s="39" t="s">
        <v>39</v>
      </c>
      <c r="B55" s="40">
        <v>1500</v>
      </c>
      <c r="C55" s="26">
        <f t="shared" si="59"/>
        <v>8288.1919999999991</v>
      </c>
      <c r="D55" s="1">
        <f>$D$51*I55</f>
        <v>1.952</v>
      </c>
      <c r="E55" s="28">
        <v>76</v>
      </c>
      <c r="F55" s="29" t="s">
        <v>8</v>
      </c>
      <c r="G55" s="30">
        <f t="shared" si="60"/>
        <v>109.05515789473684</v>
      </c>
      <c r="H55" s="26">
        <f>$H$51*I55</f>
        <v>8492</v>
      </c>
      <c r="I55" s="1">
        <v>2</v>
      </c>
      <c r="J55" s="28">
        <v>76</v>
      </c>
      <c r="K55" s="29" t="s">
        <v>8</v>
      </c>
      <c r="L55" s="30">
        <f t="shared" si="63"/>
        <v>111.73684210526316</v>
      </c>
      <c r="M55" s="26">
        <f t="shared" si="61"/>
        <v>8831.68</v>
      </c>
      <c r="N55" s="1">
        <f>$N$51*I55</f>
        <v>2.08</v>
      </c>
      <c r="O55" s="28">
        <v>76</v>
      </c>
      <c r="P55" s="29" t="s">
        <v>8</v>
      </c>
      <c r="Q55" s="30">
        <f t="shared" si="64"/>
        <v>116.20631578947369</v>
      </c>
      <c r="R55" s="26">
        <f t="shared" si="62"/>
        <v>9171.36</v>
      </c>
      <c r="S55" s="1">
        <f>$S$51*I55</f>
        <v>2.16</v>
      </c>
      <c r="T55" s="28">
        <v>76</v>
      </c>
      <c r="U55" s="29" t="s">
        <v>8</v>
      </c>
      <c r="V55" s="30">
        <f t="shared" si="65"/>
        <v>120.67578947368422</v>
      </c>
      <c r="W55" s="35">
        <v>0.61250000000000004</v>
      </c>
      <c r="X55" s="36">
        <v>6.8000000000000005E-2</v>
      </c>
      <c r="Y55" s="37">
        <v>4</v>
      </c>
    </row>
    <row r="56" spans="1:25" x14ac:dyDescent="0.25">
      <c r="A56" s="56"/>
      <c r="B56" s="57"/>
      <c r="C56" s="4" t="s">
        <v>28</v>
      </c>
      <c r="D56" s="5"/>
      <c r="E56" s="5"/>
      <c r="F56" s="5"/>
      <c r="G56" s="6"/>
      <c r="H56" s="4" t="s">
        <v>29</v>
      </c>
      <c r="I56" s="5"/>
      <c r="J56" s="5"/>
      <c r="K56" s="5"/>
      <c r="L56" s="6"/>
      <c r="M56" s="4" t="s">
        <v>30</v>
      </c>
      <c r="N56" s="5"/>
      <c r="O56" s="5"/>
      <c r="P56" s="5"/>
      <c r="Q56" s="6"/>
      <c r="R56" s="4" t="s">
        <v>31</v>
      </c>
      <c r="S56" s="5"/>
      <c r="T56" s="5"/>
      <c r="U56" s="5"/>
      <c r="V56" s="6"/>
      <c r="W56" s="58"/>
      <c r="X56" s="59"/>
      <c r="Y56" s="60"/>
    </row>
    <row r="57" spans="1:25" ht="15" customHeight="1" x14ac:dyDescent="0.25">
      <c r="A57" s="11" t="s">
        <v>2</v>
      </c>
      <c r="B57" s="12" t="s">
        <v>3</v>
      </c>
      <c r="C57" s="13" t="s">
        <v>11</v>
      </c>
      <c r="D57" s="14" t="s">
        <v>4</v>
      </c>
      <c r="E57" s="14" t="s">
        <v>5</v>
      </c>
      <c r="F57" s="14" t="s">
        <v>6</v>
      </c>
      <c r="G57" s="15" t="s">
        <v>7</v>
      </c>
      <c r="H57" s="13" t="s">
        <v>11</v>
      </c>
      <c r="I57" s="14" t="s">
        <v>4</v>
      </c>
      <c r="J57" s="14" t="s">
        <v>5</v>
      </c>
      <c r="K57" s="14" t="s">
        <v>6</v>
      </c>
      <c r="L57" s="15" t="s">
        <v>7</v>
      </c>
      <c r="M57" s="13" t="s">
        <v>11</v>
      </c>
      <c r="N57" s="14" t="s">
        <v>4</v>
      </c>
      <c r="O57" s="14" t="s">
        <v>5</v>
      </c>
      <c r="P57" s="14" t="s">
        <v>6</v>
      </c>
      <c r="Q57" s="15" t="s">
        <v>7</v>
      </c>
      <c r="R57" s="13" t="s">
        <v>11</v>
      </c>
      <c r="S57" s="14" t="s">
        <v>4</v>
      </c>
      <c r="T57" s="14" t="s">
        <v>5</v>
      </c>
      <c r="U57" s="14" t="s">
        <v>6</v>
      </c>
      <c r="V57" s="15" t="s">
        <v>7</v>
      </c>
      <c r="W57" s="13" t="s">
        <v>42</v>
      </c>
      <c r="X57" s="14"/>
      <c r="Y57" s="15" t="s">
        <v>43</v>
      </c>
    </row>
    <row r="58" spans="1:25" ht="15" customHeight="1" x14ac:dyDescent="0.25">
      <c r="A58" s="17"/>
      <c r="B58" s="18"/>
      <c r="C58" s="19"/>
      <c r="D58" s="20"/>
      <c r="E58" s="20"/>
      <c r="F58" s="20"/>
      <c r="G58" s="21"/>
      <c r="H58" s="19"/>
      <c r="I58" s="20"/>
      <c r="J58" s="20"/>
      <c r="K58" s="20"/>
      <c r="L58" s="21"/>
      <c r="M58" s="19"/>
      <c r="N58" s="20"/>
      <c r="O58" s="20"/>
      <c r="P58" s="20"/>
      <c r="Q58" s="21"/>
      <c r="R58" s="19"/>
      <c r="S58" s="20"/>
      <c r="T58" s="20"/>
      <c r="U58" s="20"/>
      <c r="V58" s="21"/>
      <c r="W58" s="22" t="s">
        <v>41</v>
      </c>
      <c r="X58" s="23" t="s">
        <v>40</v>
      </c>
      <c r="Y58" s="21"/>
    </row>
    <row r="59" spans="1:25" x14ac:dyDescent="0.25">
      <c r="A59" s="24" t="s">
        <v>32</v>
      </c>
      <c r="B59" s="25">
        <v>188</v>
      </c>
      <c r="C59" s="26">
        <f>$H$59*D59</f>
        <v>1189.7439999999999</v>
      </c>
      <c r="D59" s="27">
        <f>$D$62*I59</f>
        <v>0.97599999999999998</v>
      </c>
      <c r="E59" s="28">
        <v>13.4</v>
      </c>
      <c r="F59" s="29" t="s">
        <v>8</v>
      </c>
      <c r="G59" s="30">
        <f>C59/E59</f>
        <v>88.786865671641777</v>
      </c>
      <c r="H59" s="31">
        <v>1219</v>
      </c>
      <c r="I59" s="32">
        <v>1</v>
      </c>
      <c r="J59" s="33">
        <v>13.4</v>
      </c>
      <c r="K59" s="33" t="s">
        <v>8</v>
      </c>
      <c r="L59" s="34">
        <f t="shared" ref="L59:L61" si="66">H59/J59</f>
        <v>90.970149253731336</v>
      </c>
      <c r="M59" s="26">
        <f>$H$59*N59</f>
        <v>1267.76</v>
      </c>
      <c r="N59" s="27">
        <f>$N$62*I59</f>
        <v>1.04</v>
      </c>
      <c r="O59" s="28">
        <v>13.4</v>
      </c>
      <c r="P59" s="28" t="s">
        <v>8</v>
      </c>
      <c r="Q59" s="30">
        <f t="shared" ref="Q59:Q61" si="67">M59/O59</f>
        <v>94.608955223880599</v>
      </c>
      <c r="R59" s="26">
        <f>$H$59*S59</f>
        <v>1316.52</v>
      </c>
      <c r="S59" s="27">
        <f>$S$62*I59</f>
        <v>1.08</v>
      </c>
      <c r="T59" s="28">
        <v>13.4</v>
      </c>
      <c r="U59" s="28" t="s">
        <v>8</v>
      </c>
      <c r="V59" s="30">
        <f t="shared" ref="V59:V61" si="68">R59/T59</f>
        <v>98.247761194029849</v>
      </c>
      <c r="W59" s="35">
        <v>0.35</v>
      </c>
      <c r="X59" s="36">
        <v>6.8000000000000005E-2</v>
      </c>
      <c r="Y59" s="37">
        <v>2</v>
      </c>
    </row>
    <row r="60" spans="1:25" x14ac:dyDescent="0.25">
      <c r="A60" s="39" t="s">
        <v>33</v>
      </c>
      <c r="B60" s="40">
        <v>375</v>
      </c>
      <c r="C60" s="26">
        <f t="shared" ref="C60:C66" si="69">$H$62*D60</f>
        <v>2161.5175295999998</v>
      </c>
      <c r="D60" s="1">
        <f>$D$62*I60</f>
        <v>0.51318079999999999</v>
      </c>
      <c r="E60" s="28">
        <v>22.8</v>
      </c>
      <c r="F60" s="29" t="s">
        <v>8</v>
      </c>
      <c r="G60" s="30">
        <f t="shared" ref="G60:G66" si="70">C60/E60</f>
        <v>94.803400421052615</v>
      </c>
      <c r="H60" s="26">
        <f>$H$62*I60</f>
        <v>2214.6696000000002</v>
      </c>
      <c r="I60" s="1">
        <v>0.52580000000000005</v>
      </c>
      <c r="J60" s="28">
        <v>22.8</v>
      </c>
      <c r="K60" s="29" t="s">
        <v>8</v>
      </c>
      <c r="L60" s="30">
        <f t="shared" si="66"/>
        <v>97.134631578947378</v>
      </c>
      <c r="M60" s="26">
        <f t="shared" ref="M60:M66" si="71">$H$62*N60</f>
        <v>2303.2563840000003</v>
      </c>
      <c r="N60" s="1">
        <f>$N$62*I60</f>
        <v>0.5468320000000001</v>
      </c>
      <c r="O60" s="28">
        <v>22.8</v>
      </c>
      <c r="P60" s="29" t="s">
        <v>8</v>
      </c>
      <c r="Q60" s="30">
        <f t="shared" si="67"/>
        <v>101.02001684210528</v>
      </c>
      <c r="R60" s="26">
        <f t="shared" ref="R60:R66" si="72">$H$62*S60</f>
        <v>2391.8431680000003</v>
      </c>
      <c r="S60" s="1">
        <f>$S$62*I60</f>
        <v>0.56786400000000004</v>
      </c>
      <c r="T60" s="28">
        <v>22.8</v>
      </c>
      <c r="U60" s="29" t="s">
        <v>8</v>
      </c>
      <c r="V60" s="30">
        <f t="shared" si="68"/>
        <v>104.90540210526316</v>
      </c>
      <c r="W60" s="35">
        <v>0.35</v>
      </c>
      <c r="X60" s="36">
        <v>6.8000000000000005E-2</v>
      </c>
      <c r="Y60" s="37">
        <v>2</v>
      </c>
    </row>
    <row r="61" spans="1:25" x14ac:dyDescent="0.25">
      <c r="A61" s="39" t="s">
        <v>34</v>
      </c>
      <c r="B61" s="40">
        <v>560</v>
      </c>
      <c r="C61" s="26">
        <f t="shared" si="69"/>
        <v>3136.2147648</v>
      </c>
      <c r="D61" s="1">
        <f>$D$62*I61</f>
        <v>0.74459039999999999</v>
      </c>
      <c r="E61" s="28">
        <v>30.5</v>
      </c>
      <c r="F61" s="29" t="s">
        <v>8</v>
      </c>
      <c r="G61" s="30">
        <f t="shared" si="70"/>
        <v>102.82671360000001</v>
      </c>
      <c r="H61" s="26">
        <f>$H$62*I61</f>
        <v>3213.3348000000001</v>
      </c>
      <c r="I61" s="1">
        <v>0.76290000000000002</v>
      </c>
      <c r="J61" s="28">
        <v>30.5</v>
      </c>
      <c r="K61" s="29" t="s">
        <v>8</v>
      </c>
      <c r="L61" s="30">
        <f t="shared" si="66"/>
        <v>105.3552393442623</v>
      </c>
      <c r="M61" s="26">
        <f t="shared" si="71"/>
        <v>3341.8681919999999</v>
      </c>
      <c r="N61" s="1">
        <f>$N$62*I61</f>
        <v>0.79341600000000001</v>
      </c>
      <c r="O61" s="28">
        <v>30.5</v>
      </c>
      <c r="P61" s="29" t="s">
        <v>8</v>
      </c>
      <c r="Q61" s="30">
        <f t="shared" si="67"/>
        <v>109.56944891803279</v>
      </c>
      <c r="R61" s="26">
        <f t="shared" si="72"/>
        <v>3470.4015840000006</v>
      </c>
      <c r="S61" s="1">
        <f>$S$62*I61</f>
        <v>0.82393200000000011</v>
      </c>
      <c r="T61" s="28">
        <v>30.5</v>
      </c>
      <c r="U61" s="29" t="s">
        <v>8</v>
      </c>
      <c r="V61" s="30">
        <f t="shared" si="68"/>
        <v>113.78365849180329</v>
      </c>
      <c r="W61" s="35">
        <v>0.35</v>
      </c>
      <c r="X61" s="36">
        <v>6.8000000000000005E-2</v>
      </c>
      <c r="Y61" s="37">
        <v>2</v>
      </c>
    </row>
    <row r="62" spans="1:25" x14ac:dyDescent="0.25">
      <c r="A62" s="41" t="s">
        <v>35</v>
      </c>
      <c r="B62" s="42">
        <v>750</v>
      </c>
      <c r="C62" s="43">
        <f t="shared" si="69"/>
        <v>4110.9120000000003</v>
      </c>
      <c r="D62" s="44">
        <v>0.97599999999999998</v>
      </c>
      <c r="E62" s="45">
        <v>40.200000000000003</v>
      </c>
      <c r="F62" s="46" t="s">
        <v>8</v>
      </c>
      <c r="G62" s="47">
        <f t="shared" si="70"/>
        <v>102.26149253731343</v>
      </c>
      <c r="H62" s="48">
        <v>4212</v>
      </c>
      <c r="I62" s="49">
        <v>1</v>
      </c>
      <c r="J62" s="50">
        <v>40.200000000000003</v>
      </c>
      <c r="K62" s="51" t="s">
        <v>8</v>
      </c>
      <c r="L62" s="52">
        <f>H62/J62</f>
        <v>104.77611940298507</v>
      </c>
      <c r="M62" s="43">
        <f t="shared" si="71"/>
        <v>4380.4800000000005</v>
      </c>
      <c r="N62" s="44">
        <v>1.04</v>
      </c>
      <c r="O62" s="45">
        <v>40.200000000000003</v>
      </c>
      <c r="P62" s="46" t="s">
        <v>8</v>
      </c>
      <c r="Q62" s="47">
        <f>M62/O62</f>
        <v>108.96716417910449</v>
      </c>
      <c r="R62" s="43">
        <f t="shared" si="72"/>
        <v>4548.96</v>
      </c>
      <c r="S62" s="44">
        <v>1.08</v>
      </c>
      <c r="T62" s="45">
        <v>40.200000000000003</v>
      </c>
      <c r="U62" s="46" t="s">
        <v>8</v>
      </c>
      <c r="V62" s="47">
        <f>R62/T62</f>
        <v>113.15820895522387</v>
      </c>
      <c r="W62" s="53">
        <v>0.35</v>
      </c>
      <c r="X62" s="54">
        <v>6.8000000000000005E-2</v>
      </c>
      <c r="Y62" s="55">
        <v>2</v>
      </c>
    </row>
    <row r="63" spans="1:25" x14ac:dyDescent="0.25">
      <c r="A63" s="39" t="s">
        <v>36</v>
      </c>
      <c r="B63" s="40">
        <v>375</v>
      </c>
      <c r="C63" s="26">
        <f t="shared" si="69"/>
        <v>2161.5175295999998</v>
      </c>
      <c r="D63" s="1">
        <f>$D$62*I63</f>
        <v>0.51318079999999999</v>
      </c>
      <c r="E63" s="28">
        <v>22.8</v>
      </c>
      <c r="F63" s="28" t="s">
        <v>8</v>
      </c>
      <c r="G63" s="30">
        <f t="shared" si="70"/>
        <v>94.803400421052615</v>
      </c>
      <c r="H63" s="26">
        <f>$H$62*I63</f>
        <v>2214.6696000000002</v>
      </c>
      <c r="I63" s="1">
        <v>0.52580000000000005</v>
      </c>
      <c r="J63" s="28">
        <v>22.8</v>
      </c>
      <c r="K63" s="28" t="s">
        <v>8</v>
      </c>
      <c r="L63" s="30">
        <f t="shared" ref="L63:L66" si="73">H63/J63</f>
        <v>97.134631578947378</v>
      </c>
      <c r="M63" s="26">
        <f t="shared" si="71"/>
        <v>2303.2563840000003</v>
      </c>
      <c r="N63" s="1">
        <f>$N$62*I63</f>
        <v>0.5468320000000001</v>
      </c>
      <c r="O63" s="28">
        <v>22.8</v>
      </c>
      <c r="P63" s="28" t="s">
        <v>8</v>
      </c>
      <c r="Q63" s="30">
        <f t="shared" ref="Q63:Q66" si="74">M63/O63</f>
        <v>101.02001684210528</v>
      </c>
      <c r="R63" s="26">
        <f t="shared" si="72"/>
        <v>2391.8431680000003</v>
      </c>
      <c r="S63" s="1">
        <f>$S$62*I63</f>
        <v>0.56786400000000004</v>
      </c>
      <c r="T63" s="28">
        <v>22.8</v>
      </c>
      <c r="U63" s="28" t="s">
        <v>8</v>
      </c>
      <c r="V63" s="30">
        <f t="shared" ref="V63:V66" si="75">R63/T63</f>
        <v>104.90540210526316</v>
      </c>
      <c r="W63" s="35">
        <v>0.61250000000000004</v>
      </c>
      <c r="X63" s="36">
        <v>6.8000000000000005E-2</v>
      </c>
      <c r="Y63" s="37">
        <v>4</v>
      </c>
    </row>
    <row r="64" spans="1:25" x14ac:dyDescent="0.25">
      <c r="A64" s="39" t="s">
        <v>37</v>
      </c>
      <c r="B64" s="40">
        <v>750</v>
      </c>
      <c r="C64" s="26">
        <f t="shared" si="69"/>
        <v>4110.9120000000003</v>
      </c>
      <c r="D64" s="1">
        <f>$D$62*I64</f>
        <v>0.97599999999999998</v>
      </c>
      <c r="E64" s="28">
        <v>40.1</v>
      </c>
      <c r="F64" s="29" t="s">
        <v>8</v>
      </c>
      <c r="G64" s="30">
        <f t="shared" si="70"/>
        <v>102.51650872817956</v>
      </c>
      <c r="H64" s="26">
        <f>$H$62*I64</f>
        <v>4212</v>
      </c>
      <c r="I64" s="1">
        <v>1</v>
      </c>
      <c r="J64" s="28">
        <v>40.1</v>
      </c>
      <c r="K64" s="29" t="s">
        <v>8</v>
      </c>
      <c r="L64" s="30">
        <f t="shared" si="73"/>
        <v>105.03740648379052</v>
      </c>
      <c r="M64" s="26">
        <f t="shared" si="71"/>
        <v>4380.4800000000005</v>
      </c>
      <c r="N64" s="1">
        <f>$N$62*I64</f>
        <v>1.04</v>
      </c>
      <c r="O64" s="28">
        <v>40.1</v>
      </c>
      <c r="P64" s="29" t="s">
        <v>8</v>
      </c>
      <c r="Q64" s="30">
        <f t="shared" si="74"/>
        <v>109.23890274314215</v>
      </c>
      <c r="R64" s="26">
        <f t="shared" si="72"/>
        <v>4548.96</v>
      </c>
      <c r="S64" s="1">
        <f>$S$62*I64</f>
        <v>1.08</v>
      </c>
      <c r="T64" s="28">
        <v>40.1</v>
      </c>
      <c r="U64" s="29" t="s">
        <v>8</v>
      </c>
      <c r="V64" s="30">
        <f t="shared" si="75"/>
        <v>113.44039900249376</v>
      </c>
      <c r="W64" s="35">
        <v>0.61250000000000004</v>
      </c>
      <c r="X64" s="36">
        <v>6.8000000000000005E-2</v>
      </c>
      <c r="Y64" s="37">
        <v>4</v>
      </c>
    </row>
    <row r="65" spans="1:25" x14ac:dyDescent="0.25">
      <c r="A65" s="39" t="s">
        <v>38</v>
      </c>
      <c r="B65" s="40">
        <v>1120</v>
      </c>
      <c r="C65" s="26">
        <f t="shared" si="69"/>
        <v>6273.2517120000002</v>
      </c>
      <c r="D65" s="1">
        <f>$D$62*I65</f>
        <v>1.489376</v>
      </c>
      <c r="E65" s="28">
        <v>57</v>
      </c>
      <c r="F65" s="29" t="s">
        <v>8</v>
      </c>
      <c r="G65" s="30">
        <f t="shared" si="70"/>
        <v>110.05704757894738</v>
      </c>
      <c r="H65" s="26">
        <f>$H$62*I65</f>
        <v>6427.5119999999997</v>
      </c>
      <c r="I65" s="1">
        <v>1.526</v>
      </c>
      <c r="J65" s="28">
        <v>57</v>
      </c>
      <c r="K65" s="29" t="s">
        <v>8</v>
      </c>
      <c r="L65" s="30">
        <f t="shared" si="73"/>
        <v>112.76336842105263</v>
      </c>
      <c r="M65" s="26">
        <f t="shared" si="71"/>
        <v>6684.6124799999998</v>
      </c>
      <c r="N65" s="1">
        <f>$N$62*I65</f>
        <v>1.58704</v>
      </c>
      <c r="O65" s="28">
        <v>57</v>
      </c>
      <c r="P65" s="29" t="s">
        <v>8</v>
      </c>
      <c r="Q65" s="30">
        <f t="shared" si="74"/>
        <v>117.27390315789474</v>
      </c>
      <c r="R65" s="26">
        <f t="shared" si="72"/>
        <v>6941.7129600000007</v>
      </c>
      <c r="S65" s="1">
        <f>$S$62*I65</f>
        <v>1.6480800000000002</v>
      </c>
      <c r="T65" s="28">
        <v>57</v>
      </c>
      <c r="U65" s="29" t="s">
        <v>8</v>
      </c>
      <c r="V65" s="30">
        <f t="shared" si="75"/>
        <v>121.78443789473685</v>
      </c>
      <c r="W65" s="35">
        <v>0.61250000000000004</v>
      </c>
      <c r="X65" s="36">
        <v>6.8000000000000005E-2</v>
      </c>
      <c r="Y65" s="37">
        <v>4</v>
      </c>
    </row>
    <row r="66" spans="1:25" ht="15.75" thickBot="1" x14ac:dyDescent="0.3">
      <c r="A66" s="62" t="s">
        <v>39</v>
      </c>
      <c r="B66" s="63">
        <v>1500</v>
      </c>
      <c r="C66" s="64">
        <f t="shared" si="69"/>
        <v>8221.8240000000005</v>
      </c>
      <c r="D66" s="65">
        <f>$D$62*I66</f>
        <v>1.952</v>
      </c>
      <c r="E66" s="66">
        <v>76</v>
      </c>
      <c r="F66" s="67" t="s">
        <v>8</v>
      </c>
      <c r="G66" s="68">
        <f t="shared" si="70"/>
        <v>108.18189473684211</v>
      </c>
      <c r="H66" s="64">
        <f>$H$62*I66</f>
        <v>8424</v>
      </c>
      <c r="I66" s="65">
        <v>2</v>
      </c>
      <c r="J66" s="66">
        <v>76</v>
      </c>
      <c r="K66" s="67" t="s">
        <v>8</v>
      </c>
      <c r="L66" s="68">
        <f t="shared" si="73"/>
        <v>110.84210526315789</v>
      </c>
      <c r="M66" s="64">
        <f t="shared" si="71"/>
        <v>8760.9600000000009</v>
      </c>
      <c r="N66" s="65">
        <f>$N$62*I66</f>
        <v>2.08</v>
      </c>
      <c r="O66" s="66">
        <v>76</v>
      </c>
      <c r="P66" s="67" t="s">
        <v>8</v>
      </c>
      <c r="Q66" s="68">
        <f t="shared" si="74"/>
        <v>115.27578947368423</v>
      </c>
      <c r="R66" s="64">
        <f t="shared" si="72"/>
        <v>9097.92</v>
      </c>
      <c r="S66" s="65">
        <f>$S$62*I66</f>
        <v>2.16</v>
      </c>
      <c r="T66" s="66">
        <v>76</v>
      </c>
      <c r="U66" s="67" t="s">
        <v>8</v>
      </c>
      <c r="V66" s="68">
        <f t="shared" si="75"/>
        <v>119.70947368421052</v>
      </c>
      <c r="W66" s="69">
        <v>0.61250000000000004</v>
      </c>
      <c r="X66" s="70">
        <v>6.8000000000000005E-2</v>
      </c>
      <c r="Y66" s="71">
        <v>4</v>
      </c>
    </row>
    <row r="68" spans="1:25" x14ac:dyDescent="0.25">
      <c r="A68" s="72" t="s">
        <v>46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</row>
    <row r="69" spans="1:25" x14ac:dyDescent="0.25">
      <c r="A69" s="73" t="s">
        <v>45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</row>
    <row r="70" spans="1:25" x14ac:dyDescent="0.25">
      <c r="A70" s="74" t="s">
        <v>44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</row>
  </sheetData>
  <sheetProtection algorithmName="SHA-512" hashValue="eEJZFfZScvstQ6k3wIaUIk3vzbIwWfnAaHnQZxXHWC2Qqb85sggg2NaWl8xCSd8vw+29/QFW1IIlHgXbJ0J8jw==" saltValue="LCp3n4l1Em9jnnEaKhoaqA==" spinCount="100000" sheet="1" objects="1" scenarios="1"/>
  <mergeCells count="171">
    <mergeCell ref="A69:Y69"/>
    <mergeCell ref="W57:X57"/>
    <mergeCell ref="Y57:Y58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L57:L58"/>
    <mergeCell ref="R57:R58"/>
    <mergeCell ref="S57:S58"/>
    <mergeCell ref="T57:T58"/>
    <mergeCell ref="U57:U58"/>
    <mergeCell ref="V57:V58"/>
    <mergeCell ref="M57:M58"/>
    <mergeCell ref="N57:N58"/>
    <mergeCell ref="O57:O58"/>
    <mergeCell ref="P57:P58"/>
    <mergeCell ref="Q57:Q58"/>
    <mergeCell ref="U46:U47"/>
    <mergeCell ref="V46:V47"/>
    <mergeCell ref="W46:X46"/>
    <mergeCell ref="Y46:Y47"/>
    <mergeCell ref="P46:P47"/>
    <mergeCell ref="Q46:Q47"/>
    <mergeCell ref="R46:R47"/>
    <mergeCell ref="S46:S47"/>
    <mergeCell ref="T46:T47"/>
    <mergeCell ref="K46:K47"/>
    <mergeCell ref="L46:L47"/>
    <mergeCell ref="M46:M47"/>
    <mergeCell ref="N46:N47"/>
    <mergeCell ref="O46:O47"/>
    <mergeCell ref="F46:F47"/>
    <mergeCell ref="G46:G47"/>
    <mergeCell ref="H46:H47"/>
    <mergeCell ref="I46:I47"/>
    <mergeCell ref="J46:J47"/>
    <mergeCell ref="W24:X24"/>
    <mergeCell ref="Y24:Y25"/>
    <mergeCell ref="A46:A47"/>
    <mergeCell ref="B46:B47"/>
    <mergeCell ref="C46:C47"/>
    <mergeCell ref="D46:D47"/>
    <mergeCell ref="E46:E47"/>
    <mergeCell ref="W35:X35"/>
    <mergeCell ref="Y35:Y36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K36"/>
    <mergeCell ref="L35:L36"/>
    <mergeCell ref="R35:R36"/>
    <mergeCell ref="S35:S36"/>
    <mergeCell ref="T35:T36"/>
    <mergeCell ref="W13:X13"/>
    <mergeCell ref="Y13:Y14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N24:N25"/>
    <mergeCell ref="R13:R14"/>
    <mergeCell ref="S13:S14"/>
    <mergeCell ref="T13:T14"/>
    <mergeCell ref="U13:U14"/>
    <mergeCell ref="V13:V14"/>
    <mergeCell ref="M13:M14"/>
    <mergeCell ref="N13:N14"/>
    <mergeCell ref="O13:O14"/>
    <mergeCell ref="P13:P14"/>
    <mergeCell ref="Q13:Q14"/>
    <mergeCell ref="U2:U3"/>
    <mergeCell ref="V2:V3"/>
    <mergeCell ref="Y2:Y3"/>
    <mergeCell ref="W2:X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P2:P3"/>
    <mergeCell ref="Q2:Q3"/>
    <mergeCell ref="R2:R3"/>
    <mergeCell ref="S2:S3"/>
    <mergeCell ref="T2:T3"/>
    <mergeCell ref="K2:K3"/>
    <mergeCell ref="L2:L3"/>
    <mergeCell ref="M2:M3"/>
    <mergeCell ref="N2:N3"/>
    <mergeCell ref="O2:O3"/>
    <mergeCell ref="F2:F3"/>
    <mergeCell ref="G2:G3"/>
    <mergeCell ref="H2:H3"/>
    <mergeCell ref="I2:I3"/>
    <mergeCell ref="J2:J3"/>
    <mergeCell ref="A2:A3"/>
    <mergeCell ref="B2:B3"/>
    <mergeCell ref="C2:C3"/>
    <mergeCell ref="D2:D3"/>
    <mergeCell ref="E2:E3"/>
    <mergeCell ref="A70:Y70"/>
    <mergeCell ref="C1:G1"/>
    <mergeCell ref="H1:L1"/>
    <mergeCell ref="C12:G12"/>
    <mergeCell ref="H12:L12"/>
    <mergeCell ref="A68:Y68"/>
    <mergeCell ref="C56:G56"/>
    <mergeCell ref="H56:L56"/>
    <mergeCell ref="M1:Q1"/>
    <mergeCell ref="M12:Q12"/>
    <mergeCell ref="M56:Q56"/>
    <mergeCell ref="R1:V1"/>
    <mergeCell ref="R12:V12"/>
    <mergeCell ref="R56:V56"/>
    <mergeCell ref="C23:G23"/>
    <mergeCell ref="H23:L23"/>
    <mergeCell ref="M23:Q23"/>
    <mergeCell ref="R23:V23"/>
    <mergeCell ref="C45:G45"/>
    <mergeCell ref="H45:L45"/>
    <mergeCell ref="M45:Q45"/>
    <mergeCell ref="R45:V45"/>
    <mergeCell ref="C34:G34"/>
    <mergeCell ref="H34:L34"/>
    <mergeCell ref="M34:Q34"/>
    <mergeCell ref="R34:V34"/>
    <mergeCell ref="O24:O25"/>
    <mergeCell ref="P24:P25"/>
    <mergeCell ref="Q24:Q25"/>
    <mergeCell ref="R24:R25"/>
    <mergeCell ref="S24:S25"/>
    <mergeCell ref="T24:T25"/>
    <mergeCell ref="M35:M36"/>
    <mergeCell ref="N35:N36"/>
    <mergeCell ref="O35:O36"/>
    <mergeCell ref="P35:P36"/>
    <mergeCell ref="Q35:Q36"/>
    <mergeCell ref="U24:U25"/>
    <mergeCell ref="V24:V25"/>
    <mergeCell ref="U35:U36"/>
    <mergeCell ref="V35:V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Structura Lineal output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Seitz</dc:creator>
  <cp:lastModifiedBy>Brandon Rohr</cp:lastModifiedBy>
  <dcterms:created xsi:type="dcterms:W3CDTF">2017-01-19T20:53:34Z</dcterms:created>
  <dcterms:modified xsi:type="dcterms:W3CDTF">2019-12-05T22:11:42Z</dcterms:modified>
</cp:coreProperties>
</file>